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SSIER A PUBLIER - OK\"/>
    </mc:Choice>
  </mc:AlternateContent>
  <xr:revisionPtr revIDLastSave="0" documentId="13_ncr:1_{E62A3216-90F6-4F8F-9FA6-551E78564209}" xr6:coauthVersionLast="47" xr6:coauthVersionMax="47" xr10:uidLastSave="{00000000-0000-0000-0000-000000000000}"/>
  <bookViews>
    <workbookView xWindow="-120" yWindow="-120" windowWidth="29040" windowHeight="15840" xr2:uid="{9B518697-CEB3-4433-A15B-82EAB2F58011}"/>
  </bookViews>
  <sheets>
    <sheet name="LOT 1" sheetId="22" r:id="rId1"/>
    <sheet name="LOT 2" sheetId="23" r:id="rId2"/>
    <sheet name="LOT 3" sheetId="24" r:id="rId3"/>
    <sheet name="LOT 4" sheetId="25" r:id="rId4"/>
    <sheet name="LOT 5" sheetId="41" r:id="rId5"/>
    <sheet name="LOT 6" sheetId="75" r:id="rId6"/>
    <sheet name="LOT 7" sheetId="76" r:id="rId7"/>
    <sheet name="LOT 8" sheetId="7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41" l="1"/>
  <c r="K20" i="41"/>
  <c r="K26" i="41"/>
  <c r="K30" i="41"/>
  <c r="K31" i="41"/>
  <c r="K32" i="41"/>
  <c r="K38" i="41"/>
  <c r="K42" i="41"/>
  <c r="K43" i="41"/>
  <c r="K44" i="41"/>
  <c r="K50" i="41"/>
  <c r="M6" i="22"/>
  <c r="M9" i="22"/>
  <c r="M8" i="22"/>
  <c r="K6" i="77"/>
  <c r="M9" i="77"/>
  <c r="M8" i="77"/>
  <c r="M6" i="77"/>
  <c r="K8" i="77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25" i="23"/>
  <c r="K24" i="23"/>
  <c r="K23" i="23"/>
  <c r="K22" i="23"/>
  <c r="K21" i="23"/>
  <c r="K20" i="23"/>
  <c r="K19" i="23"/>
  <c r="K18" i="23"/>
  <c r="K17" i="23"/>
  <c r="K16" i="23"/>
  <c r="K29" i="24"/>
  <c r="K28" i="24"/>
  <c r="K27" i="24"/>
  <c r="K26" i="24"/>
  <c r="K25" i="24"/>
  <c r="K24" i="24"/>
  <c r="K23" i="24"/>
  <c r="K22" i="24"/>
  <c r="K21" i="24"/>
  <c r="K20" i="24"/>
  <c r="K19" i="24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53" i="41"/>
  <c r="K52" i="41"/>
  <c r="K51" i="41"/>
  <c r="K49" i="41"/>
  <c r="K48" i="41"/>
  <c r="K47" i="41"/>
  <c r="K46" i="41"/>
  <c r="K45" i="41"/>
  <c r="K41" i="41"/>
  <c r="K40" i="41"/>
  <c r="K39" i="41"/>
  <c r="K37" i="41"/>
  <c r="K36" i="41"/>
  <c r="K35" i="41"/>
  <c r="K34" i="41"/>
  <c r="K33" i="41"/>
  <c r="K29" i="41"/>
  <c r="K28" i="41"/>
  <c r="K27" i="41"/>
  <c r="K25" i="41"/>
  <c r="K24" i="41"/>
  <c r="K23" i="41"/>
  <c r="K22" i="41"/>
  <c r="K21" i="41"/>
  <c r="K19" i="41"/>
  <c r="K17" i="41"/>
  <c r="K16" i="41"/>
  <c r="K15" i="41"/>
  <c r="K14" i="41"/>
  <c r="K13" i="41"/>
  <c r="K12" i="41"/>
  <c r="K11" i="41"/>
  <c r="K10" i="41"/>
  <c r="K46" i="75"/>
  <c r="K45" i="75"/>
  <c r="K44" i="75"/>
  <c r="K43" i="75"/>
  <c r="K42" i="75"/>
  <c r="K41" i="75"/>
  <c r="K40" i="75"/>
  <c r="K39" i="75"/>
  <c r="K38" i="75"/>
  <c r="K37" i="75"/>
  <c r="K36" i="75"/>
  <c r="K35" i="75"/>
  <c r="K34" i="75"/>
  <c r="K33" i="75"/>
  <c r="K32" i="75"/>
  <c r="K31" i="75"/>
  <c r="K30" i="75"/>
  <c r="K29" i="75"/>
  <c r="K28" i="75"/>
  <c r="K27" i="75"/>
  <c r="K26" i="75"/>
  <c r="K25" i="75"/>
  <c r="K24" i="75"/>
  <c r="K23" i="75"/>
  <c r="K22" i="75"/>
  <c r="K21" i="75"/>
  <c r="K20" i="75"/>
  <c r="K19" i="75"/>
  <c r="K18" i="75"/>
  <c r="K17" i="75"/>
  <c r="K16" i="75"/>
  <c r="K15" i="75"/>
  <c r="K14" i="75"/>
  <c r="K29" i="76"/>
  <c r="K28" i="76"/>
  <c r="K27" i="76"/>
  <c r="K26" i="76"/>
  <c r="K25" i="76"/>
  <c r="K24" i="76"/>
  <c r="K23" i="76"/>
  <c r="K22" i="76"/>
  <c r="K21" i="76"/>
  <c r="K20" i="76"/>
  <c r="K19" i="76"/>
  <c r="K18" i="76"/>
  <c r="K17" i="76"/>
  <c r="K16" i="76"/>
  <c r="K15" i="76"/>
  <c r="K14" i="76"/>
  <c r="K13" i="76"/>
  <c r="K12" i="76"/>
  <c r="K46" i="77"/>
  <c r="K45" i="77"/>
  <c r="K44" i="77"/>
  <c r="K43" i="77"/>
  <c r="K42" i="77"/>
  <c r="K41" i="77"/>
  <c r="K40" i="77"/>
  <c r="K39" i="77"/>
  <c r="K38" i="77"/>
  <c r="K37" i="77"/>
  <c r="K36" i="77"/>
  <c r="K35" i="77"/>
  <c r="K34" i="77"/>
  <c r="K33" i="77"/>
  <c r="K32" i="77"/>
  <c r="K31" i="77"/>
  <c r="K30" i="77"/>
  <c r="K29" i="77"/>
  <c r="K28" i="77"/>
  <c r="K27" i="77"/>
  <c r="K26" i="77"/>
  <c r="K25" i="77"/>
  <c r="K24" i="77"/>
  <c r="K23" i="77"/>
  <c r="K22" i="77"/>
  <c r="K21" i="77"/>
  <c r="K20" i="77"/>
  <c r="K19" i="77"/>
  <c r="K18" i="77"/>
  <c r="K17" i="77"/>
  <c r="K15" i="77"/>
  <c r="K12" i="77"/>
  <c r="M10" i="22" l="1"/>
  <c r="M10" i="77"/>
  <c r="D54" i="77"/>
  <c r="K53" i="77"/>
  <c r="K52" i="77"/>
  <c r="K51" i="77"/>
  <c r="K50" i="77"/>
  <c r="K49" i="77"/>
  <c r="K48" i="77"/>
  <c r="K47" i="77"/>
  <c r="K16" i="77"/>
  <c r="K14" i="77"/>
  <c r="K13" i="77"/>
  <c r="K11" i="77"/>
  <c r="K10" i="77"/>
  <c r="K9" i="77"/>
  <c r="K7" i="77"/>
  <c r="D54" i="76"/>
  <c r="K53" i="76"/>
  <c r="K52" i="76"/>
  <c r="K51" i="76"/>
  <c r="K50" i="76"/>
  <c r="K49" i="76"/>
  <c r="K48" i="76"/>
  <c r="K47" i="76"/>
  <c r="K46" i="76"/>
  <c r="K45" i="76"/>
  <c r="K44" i="76"/>
  <c r="K43" i="76"/>
  <c r="K42" i="76"/>
  <c r="K41" i="76"/>
  <c r="K40" i="76"/>
  <c r="K39" i="76"/>
  <c r="K38" i="76"/>
  <c r="K37" i="76"/>
  <c r="K36" i="76"/>
  <c r="K35" i="76"/>
  <c r="K34" i="76"/>
  <c r="K33" i="76"/>
  <c r="K32" i="76"/>
  <c r="K31" i="76"/>
  <c r="K30" i="76"/>
  <c r="K11" i="76"/>
  <c r="K10" i="76"/>
  <c r="K9" i="76"/>
  <c r="K8" i="76"/>
  <c r="K7" i="76"/>
  <c r="K6" i="76"/>
  <c r="D54" i="75"/>
  <c r="K53" i="75"/>
  <c r="K52" i="75"/>
  <c r="K51" i="75"/>
  <c r="K50" i="75"/>
  <c r="K49" i="75"/>
  <c r="K48" i="75"/>
  <c r="K47" i="75"/>
  <c r="K13" i="75"/>
  <c r="K12" i="75"/>
  <c r="K11" i="75"/>
  <c r="K10" i="75"/>
  <c r="K9" i="75"/>
  <c r="K8" i="75"/>
  <c r="K7" i="75"/>
  <c r="K6" i="75"/>
  <c r="K57" i="77" l="1"/>
  <c r="K57" i="76"/>
  <c r="K57" i="75"/>
  <c r="K54" i="77"/>
  <c r="K54" i="76"/>
  <c r="K54" i="75"/>
  <c r="K7" i="25"/>
  <c r="K8" i="25"/>
  <c r="K9" i="25"/>
  <c r="K10" i="25"/>
  <c r="K11" i="25"/>
  <c r="K12" i="25"/>
  <c r="K13" i="25"/>
  <c r="K30" i="25"/>
  <c r="K31" i="25"/>
  <c r="K32" i="25"/>
  <c r="K33" i="25"/>
  <c r="K34" i="25"/>
  <c r="K35" i="25"/>
  <c r="K36" i="25"/>
  <c r="K37" i="25"/>
  <c r="K6" i="25"/>
  <c r="K7" i="24"/>
  <c r="K8" i="24"/>
  <c r="K9" i="24"/>
  <c r="K10" i="24"/>
  <c r="K11" i="24"/>
  <c r="K12" i="24"/>
  <c r="K13" i="24"/>
  <c r="K14" i="24"/>
  <c r="K15" i="24"/>
  <c r="K16" i="24"/>
  <c r="K17" i="24"/>
  <c r="K18" i="24"/>
  <c r="K30" i="24"/>
  <c r="K31" i="24"/>
  <c r="K32" i="24"/>
  <c r="K33" i="24"/>
  <c r="K34" i="24"/>
  <c r="K35" i="24"/>
  <c r="K36" i="24"/>
  <c r="K37" i="24"/>
  <c r="K6" i="24"/>
  <c r="K8" i="23"/>
  <c r="K9" i="23"/>
  <c r="K10" i="23"/>
  <c r="K11" i="23"/>
  <c r="K12" i="23"/>
  <c r="K8" i="22"/>
  <c r="K9" i="22"/>
  <c r="K10" i="22"/>
  <c r="K11" i="22"/>
  <c r="K12" i="22"/>
  <c r="K13" i="22"/>
  <c r="K14" i="22"/>
  <c r="K15" i="22"/>
  <c r="K41" i="25" l="1"/>
  <c r="K41" i="24"/>
  <c r="K38" i="25"/>
  <c r="K38" i="24"/>
  <c r="D54" i="41"/>
  <c r="D38" i="23"/>
  <c r="K30" i="23"/>
  <c r="K31" i="23"/>
  <c r="K32" i="23"/>
  <c r="K33" i="23"/>
  <c r="K34" i="23"/>
  <c r="K35" i="23"/>
  <c r="K36" i="23"/>
  <c r="K37" i="23"/>
  <c r="K37" i="22"/>
  <c r="D38" i="22"/>
  <c r="K9" i="41"/>
  <c r="K8" i="41"/>
  <c r="K7" i="41"/>
  <c r="K6" i="41"/>
  <c r="D38" i="25"/>
  <c r="D38" i="24"/>
  <c r="K29" i="23"/>
  <c r="K28" i="23"/>
  <c r="K27" i="23"/>
  <c r="K26" i="23"/>
  <c r="K15" i="23"/>
  <c r="K14" i="23"/>
  <c r="K13" i="23"/>
  <c r="K7" i="23"/>
  <c r="K6" i="23"/>
  <c r="K7" i="22"/>
  <c r="K6" i="22"/>
  <c r="K57" i="41" l="1"/>
  <c r="K41" i="22"/>
  <c r="K38" i="22"/>
  <c r="K41" i="23"/>
  <c r="K54" i="41"/>
  <c r="K38" i="23"/>
</calcChain>
</file>

<file path=xl/sharedStrings.xml><?xml version="1.0" encoding="utf-8"?>
<sst xmlns="http://schemas.openxmlformats.org/spreadsheetml/2006/main" count="816" uniqueCount="85">
  <si>
    <t>N°lot</t>
  </si>
  <si>
    <t>N°
sous lot</t>
  </si>
  <si>
    <t>Intitulé sous-lot</t>
  </si>
  <si>
    <t>Unité</t>
  </si>
  <si>
    <t>Référence</t>
  </si>
  <si>
    <t>Conditionnement</t>
  </si>
  <si>
    <t>Estampille sanitaire 
(le cas échéant)</t>
  </si>
  <si>
    <t>Taux de TVA</t>
  </si>
  <si>
    <t>PU HT</t>
  </si>
  <si>
    <t>Montant cible de l'offre en € TTC</t>
  </si>
  <si>
    <t>Kilogramme</t>
  </si>
  <si>
    <t>MONTANT CIBLE TOTAL DE L'OFFRE € TTC :</t>
  </si>
  <si>
    <t>Pourcentage de remise sur catalogue (cf article 16.2 du RC):</t>
  </si>
  <si>
    <t>Nom du candidat:</t>
  </si>
  <si>
    <t>Facturation supplémentaire pour demande de conditionnement particulière:</t>
  </si>
  <si>
    <t>Date et signature:</t>
  </si>
  <si>
    <t>Total lot 1</t>
  </si>
  <si>
    <t>Total lot 3</t>
  </si>
  <si>
    <t>Total lot 4</t>
  </si>
  <si>
    <t>Total lot 5</t>
  </si>
  <si>
    <t>Total lot 6</t>
  </si>
  <si>
    <t>Total lot 7</t>
  </si>
  <si>
    <t>Total lot 8</t>
  </si>
  <si>
    <t>Escalope de dinde 100, 120 et 140g</t>
  </si>
  <si>
    <t>Rôti de dinde 50/50 1,8 à 2,2 kg</t>
  </si>
  <si>
    <t>Chipolatas de volaille 50g</t>
  </si>
  <si>
    <t>Haut de cuisse de poulet déjointé 100 à 130g et 130 à 160g</t>
  </si>
  <si>
    <t>Poulet PAC 1,2 kg, bridé</t>
  </si>
  <si>
    <t>Gésier de poulet cuit confit</t>
  </si>
  <si>
    <t>Suprême de pintade 160 à 180g et 180 à 200g</t>
  </si>
  <si>
    <t>Filet de canard sans aiguillette 280 à 340g</t>
  </si>
  <si>
    <t>Pintade PAC non bridée classe A</t>
  </si>
  <si>
    <t>Total lot 2</t>
  </si>
  <si>
    <t>Période du marché: du 01/04/2026 au 29/02/2028</t>
  </si>
  <si>
    <t>Sauté de dinde sans os sans peau 40, 60, 80 et 100g</t>
  </si>
  <si>
    <t>Émincé de lapin sans os sans peau 40, 60, 80 et 100g - NOUVEAU</t>
  </si>
  <si>
    <t>Escalope de dinde 100, 120 et 140g CE2 ou équivalence éligible Egalim - NOUVEAU</t>
  </si>
  <si>
    <t>Sauté de dinde sans os sans peau 40, 60, 80 et 100g CE2 ou équivalence éligible Egalim - NOUVEAU</t>
  </si>
  <si>
    <t>Pilon de poulet 80 à 120g CE2 ou équivalence éligible Egalim - NOUVEAU</t>
  </si>
  <si>
    <t>Émincé de blanquette de dinde, sans os, sans peau</t>
  </si>
  <si>
    <t>Sauté de cuisse de poulet 50g à 70g CE2 ou équivalence éligible Egalim - NOUVEAU</t>
  </si>
  <si>
    <t>Haut de cuisse de poulet déjointé, 100g à 130g et 130g à 160g CE2 ou équivalence éligible Egalim - NOUVEAU</t>
  </si>
  <si>
    <t>Brochettes de dinde pure viande 135g</t>
  </si>
  <si>
    <t>Émincé de cuisse de dinde, sans os, sans peau, 30g</t>
  </si>
  <si>
    <t>Émincé de filet de dinde sans peau 30g</t>
  </si>
  <si>
    <t>Filet de dinde mâle entier 1,5 kg</t>
  </si>
  <si>
    <t>½ Coquelet PAC 250g</t>
  </si>
  <si>
    <t>Tournedos ou pavé de filet de dinde 130g environ</t>
  </si>
  <si>
    <t>Paupiettes ou viande farcie de dinde 120g pauvres en sel</t>
  </si>
  <si>
    <t>Paupiettes ou viande farcie de dinde 120g</t>
  </si>
  <si>
    <t>Cuisse de poulet déjointée 180 à 200g et 200 à 220g</t>
  </si>
  <si>
    <t>Cuisse de poulet déjointée 180 à 200g et 200 à 220g CE2 ou équivalence éligible Egalim - NOUVEAU</t>
  </si>
  <si>
    <t>Cuisse de poulet déjointée sans crosse 180 à 200g et 200 à 220g</t>
  </si>
  <si>
    <t>Cuisse de poulet LABEL ROUGE 220 à 260g</t>
  </si>
  <si>
    <t>Émincé de filet de poulet lanière, 20 à 30g</t>
  </si>
  <si>
    <t>Sauté de cuisse de poulet 50 à 70g</t>
  </si>
  <si>
    <t>Sauté de poulet fermier LABEL ROUGE 50 à 70g</t>
  </si>
  <si>
    <t>Rôti de filet de dinde 2 kg environ</t>
  </si>
  <si>
    <t>Rôti de filet de dinde 2 kg environ CE2 ou équivalent - NOUVEAU</t>
  </si>
  <si>
    <t>Sauté de cuisse de canard sans os sans peau, 40 à 60g et 60 à 80g</t>
  </si>
  <si>
    <t>Cuisse de canette maigre, déjointée, sans crosse, avec peau 160 à 200g</t>
  </si>
  <si>
    <t>Sauté de pintade sans os avec peau, 30 à 50g</t>
  </si>
  <si>
    <t>Cuisse de pintade 180 à 200g et 200 à 220g déjointée, sans crosse</t>
  </si>
  <si>
    <t>Cuisse de poule déjointée 190g</t>
  </si>
  <si>
    <t>Paupiette ou viande farcie de Poulet 130g</t>
  </si>
  <si>
    <t>Suprême de poulet 160 à 200g</t>
  </si>
  <si>
    <t>Poulet PAC Label Rouge 1,4 kg, bridé</t>
  </si>
  <si>
    <t>Pilon de poulet 80 à 120g</t>
  </si>
  <si>
    <t>Filet de blanc de poulet sans os sans peau 100 à 120g et 120 à 140g</t>
  </si>
  <si>
    <t>Filet de blanc de poulet sans os sans peau 100 à 120g et 120 à 140g CE2 ou équivalence éligible Egalim - NOUVEAU</t>
  </si>
  <si>
    <t>Cuisse de lapin 200 à 220g environ et 210 à 230g + ou - 20g</t>
  </si>
  <si>
    <t>Râble de lapin 110 à 130g et 160 à 170g + ou - 20g</t>
  </si>
  <si>
    <t>Montant des frais de port pour toute livraison inférieure au minimum de commande (cf article 14.2 du CCAP):</t>
  </si>
  <si>
    <t>LOT 1 : Volailles crues : Poulet, Poule, Pintade, Canard, Lapin Région Centre-Ouest - PML ÉLEVÉS</t>
  </si>
  <si>
    <t>LOT 2 : Volailles crues : Poulet, Poule, Pintade, Canard, Lapin Région Nord-Est - PML ÉLEVÉS</t>
  </si>
  <si>
    <t>LOT 3 : Volailles crues : Poulet, Poule, Pintade, Canard, Lapin Région Sud-Ouest - PML ÉLEVÉS</t>
  </si>
  <si>
    <t>LOT 4 : Volailles crues : Poulet, Poule, Pintade, Canard, Lapin Région Sud-Est - PML ÉLEVÉS</t>
  </si>
  <si>
    <t>LOT 5 : Volailles crues : Dinde, Poulet, Poule, Pintade, Canard et Lapin Région Centre-Ouest - PML MOINS IMPORTANTS</t>
  </si>
  <si>
    <t>LOT 6 : Volailles crues : Dinde, Poulet, Poule, Pintade, Canard et Lapin Région Nord-Est - PML MOINS IMPORTANTS</t>
  </si>
  <si>
    <t>LOT 7 : Volailles crues : Dinde, Poulet, Poule, Pintade, Canard et Lapin Région Sud-Ouest - PML MOINS IMPORTANTS</t>
  </si>
  <si>
    <t>LOT 8 : Volailles crues : Dinde, Poulet, Poule, Pintade, Canard et Lapin Région Sud-Est - PML MOINS IMPORTANTS</t>
  </si>
  <si>
    <t>Délai d'exécution (cf article 12 du CCAP)</t>
  </si>
  <si>
    <t>FOURNITURE DE VOLAILLES CRUES
pour le Groupement de Commandes et pour la Centrale d'Achats UNIHA
Tableau d'offre_Procédure : M_3456</t>
  </si>
  <si>
    <t xml:space="preserve">FOURNITURE DE VOLAILLES CRUES
pour le Groupement de Commandes et pour la Centrale d'Achats UNIHA
Tableau d'offre_Procédure : M_3456 </t>
  </si>
  <si>
    <t>Quantité estimative 23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</si>
</sst>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%"/>
    <numFmt numFmtId="166" formatCode="#,##0.000\ &quot;€&quot;"/>
    <numFmt numFmtId="167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1"/>
      <name val="Calibri"/>
      <family val="2"/>
    </font>
    <font>
      <sz val="14"/>
      <name val="Calibri"/>
      <family val="2"/>
    </font>
    <font>
      <b/>
      <sz val="10"/>
      <color theme="1"/>
      <name val="Arial"/>
      <charset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4" fillId="0" borderId="0" applyNumberFormat="0" applyFont="0" applyFill="0" applyBorder="0" applyAlignment="0" applyProtection="0"/>
  </cellStyleXfs>
  <cellXfs count="188">
    <xf numFmtId="0" fontId="0" fillId="0" borderId="0" xfId="0"/>
    <xf numFmtId="0" fontId="5" fillId="0" borderId="15" xfId="1" applyFont="1" applyBorder="1" applyAlignment="1" applyProtection="1">
      <alignment horizontal="left" wrapText="1"/>
      <protection locked="0"/>
    </xf>
    <xf numFmtId="0" fontId="4" fillId="0" borderId="0" xfId="1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 wrapText="1" readingOrder="1"/>
    </xf>
    <xf numFmtId="0" fontId="3" fillId="0" borderId="0" xfId="1" applyNumberFormat="1" applyFont="1" applyFill="1" applyBorder="1" applyAlignment="1" applyProtection="1">
      <alignment horizontal="center" vertical="center" readingOrder="1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/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/>
    <xf numFmtId="0" fontId="5" fillId="0" borderId="0" xfId="1" applyFont="1" applyAlignment="1">
      <alignment horizontal="center"/>
    </xf>
    <xf numFmtId="3" fontId="5" fillId="0" borderId="0" xfId="1" applyNumberFormat="1" applyFont="1" applyAlignment="1">
      <alignment horizontal="center"/>
    </xf>
    <xf numFmtId="0" fontId="7" fillId="0" borderId="0" xfId="1" applyFont="1"/>
    <xf numFmtId="0" fontId="5" fillId="0" borderId="0" xfId="1" applyFont="1" applyAlignment="1">
      <alignment wrapText="1"/>
    </xf>
    <xf numFmtId="0" fontId="5" fillId="0" borderId="0" xfId="1" applyFont="1" applyBorder="1" applyAlignment="1" applyProtection="1">
      <alignment horizontal="center"/>
      <protection locked="0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/>
    <xf numFmtId="0" fontId="10" fillId="0" borderId="0" xfId="0" applyNumberFormat="1" applyFont="1"/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 applyProtection="1">
      <alignment vertical="center"/>
      <protection locked="0"/>
    </xf>
    <xf numFmtId="0" fontId="8" fillId="0" borderId="0" xfId="1" applyFont="1" applyBorder="1" applyAlignment="1" applyProtection="1">
      <alignment horizontal="left" vertical="center"/>
    </xf>
    <xf numFmtId="0" fontId="4" fillId="2" borderId="6" xfId="1" applyFont="1" applyFill="1" applyBorder="1" applyAlignment="1" applyProtection="1">
      <alignment horizontal="center" vertical="center" wrapText="1"/>
    </xf>
    <xf numFmtId="3" fontId="4" fillId="2" borderId="4" xfId="1" applyNumberFormat="1" applyFont="1" applyFill="1" applyBorder="1" applyAlignment="1" applyProtection="1">
      <alignment horizontal="center" vertical="center" wrapText="1"/>
    </xf>
    <xf numFmtId="165" fontId="4" fillId="2" borderId="6" xfId="1" applyNumberFormat="1" applyFont="1" applyFill="1" applyBorder="1" applyAlignment="1" applyProtection="1">
      <alignment horizontal="center" vertical="center" wrapText="1"/>
    </xf>
    <xf numFmtId="0" fontId="4" fillId="2" borderId="13" xfId="1" applyFont="1" applyFill="1" applyBorder="1" applyAlignment="1" applyProtection="1">
      <alignment horizontal="center" vertical="center"/>
    </xf>
    <xf numFmtId="0" fontId="5" fillId="0" borderId="19" xfId="1" applyFont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vertical="center"/>
    </xf>
    <xf numFmtId="0" fontId="4" fillId="2" borderId="11" xfId="1" applyFont="1" applyFill="1" applyBorder="1" applyAlignment="1">
      <alignment vertical="center"/>
    </xf>
    <xf numFmtId="0" fontId="4" fillId="2" borderId="4" xfId="1" applyFont="1" applyFill="1" applyBorder="1" applyAlignment="1">
      <alignment wrapText="1"/>
    </xf>
    <xf numFmtId="166" fontId="4" fillId="2" borderId="4" xfId="1" applyNumberFormat="1" applyFont="1" applyFill="1" applyBorder="1" applyAlignment="1">
      <alignment horizontal="center" vertical="center"/>
    </xf>
    <xf numFmtId="0" fontId="10" fillId="0" borderId="0" xfId="0" applyNumberFormat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/>
    <xf numFmtId="0" fontId="4" fillId="2" borderId="4" xfId="1" applyFont="1" applyFill="1" applyBorder="1" applyAlignment="1" applyProtection="1">
      <alignment wrapText="1"/>
    </xf>
    <xf numFmtId="0" fontId="4" fillId="2" borderId="14" xfId="1" applyFont="1" applyFill="1" applyBorder="1" applyAlignment="1" applyProtection="1">
      <alignment wrapText="1"/>
    </xf>
    <xf numFmtId="166" fontId="4" fillId="2" borderId="4" xfId="1" applyNumberFormat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left" wrapText="1"/>
    </xf>
    <xf numFmtId="0" fontId="5" fillId="0" borderId="24" xfId="1" applyFont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vertical="center"/>
    </xf>
    <xf numFmtId="0" fontId="4" fillId="2" borderId="11" xfId="1" applyFont="1" applyFill="1" applyBorder="1" applyAlignment="1" applyProtection="1">
      <alignment vertical="center"/>
    </xf>
    <xf numFmtId="0" fontId="4" fillId="2" borderId="4" xfId="1" applyFont="1" applyFill="1" applyBorder="1" applyAlignment="1" applyProtection="1">
      <alignment horizontal="left" wrapText="1"/>
      <protection locked="0"/>
    </xf>
    <xf numFmtId="0" fontId="4" fillId="2" borderId="4" xfId="1" applyFont="1" applyFill="1" applyBorder="1" applyAlignment="1" applyProtection="1">
      <alignment horizontal="left" wrapText="1"/>
    </xf>
    <xf numFmtId="0" fontId="4" fillId="2" borderId="12" xfId="1" applyFont="1" applyFill="1" applyBorder="1" applyAlignment="1" applyProtection="1">
      <alignment vertical="center"/>
    </xf>
    <xf numFmtId="0" fontId="5" fillId="0" borderId="0" xfId="1" applyFont="1" applyBorder="1"/>
    <xf numFmtId="0" fontId="5" fillId="0" borderId="0" xfId="1" applyFont="1" applyBorder="1" applyAlignment="1" applyProtection="1">
      <alignment vertical="center"/>
      <protection locked="0"/>
    </xf>
    <xf numFmtId="10" fontId="5" fillId="0" borderId="1" xfId="1" applyNumberFormat="1" applyFont="1" applyBorder="1" applyAlignment="1" applyProtection="1">
      <alignment horizontal="center" vertical="center"/>
      <protection locked="0"/>
    </xf>
    <xf numFmtId="10" fontId="5" fillId="0" borderId="24" xfId="1" applyNumberFormat="1" applyFont="1" applyFill="1" applyBorder="1" applyAlignment="1" applyProtection="1">
      <alignment horizontal="center" vertical="center" wrapText="1"/>
    </xf>
    <xf numFmtId="10" fontId="5" fillId="0" borderId="19" xfId="1" applyNumberFormat="1" applyFont="1" applyBorder="1" applyAlignment="1" applyProtection="1">
      <alignment horizontal="center" vertical="center"/>
      <protection locked="0"/>
    </xf>
    <xf numFmtId="10" fontId="5" fillId="0" borderId="24" xfId="1" applyNumberFormat="1" applyFont="1" applyBorder="1" applyAlignment="1" applyProtection="1">
      <alignment horizontal="center" vertical="center"/>
      <protection locked="0"/>
    </xf>
    <xf numFmtId="0" fontId="5" fillId="2" borderId="25" xfId="1" applyFont="1" applyFill="1" applyBorder="1" applyAlignment="1" applyProtection="1">
      <alignment horizontal="center" vertical="center"/>
    </xf>
    <xf numFmtId="0" fontId="5" fillId="2" borderId="34" xfId="1" applyFont="1" applyFill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left" vertical="top"/>
    </xf>
    <xf numFmtId="0" fontId="11" fillId="0" borderId="15" xfId="0" applyFont="1" applyBorder="1" applyAlignment="1" applyProtection="1">
      <alignment horizontal="left" vertical="top"/>
    </xf>
    <xf numFmtId="0" fontId="4" fillId="2" borderId="12" xfId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center" wrapText="1"/>
    </xf>
    <xf numFmtId="0" fontId="5" fillId="2" borderId="35" xfId="1" applyFont="1" applyFill="1" applyBorder="1" applyAlignment="1" applyProtection="1">
      <alignment horizontal="center" vertical="center"/>
    </xf>
    <xf numFmtId="0" fontId="11" fillId="0" borderId="29" xfId="0" applyFont="1" applyBorder="1" applyAlignment="1" applyProtection="1">
      <alignment horizontal="left" vertical="top"/>
    </xf>
    <xf numFmtId="0" fontId="4" fillId="2" borderId="11" xfId="1" applyFont="1" applyFill="1" applyBorder="1" applyAlignment="1" applyProtection="1">
      <alignment horizontal="center" vertical="center" wrapText="1"/>
    </xf>
    <xf numFmtId="0" fontId="11" fillId="0" borderId="36" xfId="0" applyFont="1" applyBorder="1" applyAlignment="1" applyProtection="1">
      <alignment horizontal="left" vertical="top"/>
    </xf>
    <xf numFmtId="0" fontId="11" fillId="0" borderId="14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top"/>
    </xf>
    <xf numFmtId="0" fontId="0" fillId="0" borderId="31" xfId="0" applyFill="1" applyBorder="1" applyProtection="1"/>
    <xf numFmtId="0" fontId="0" fillId="0" borderId="0" xfId="0" applyFill="1" applyBorder="1" applyProtection="1"/>
    <xf numFmtId="0" fontId="12" fillId="0" borderId="0" xfId="0" applyFont="1" applyFill="1" applyBorder="1" applyProtection="1"/>
    <xf numFmtId="0" fontId="0" fillId="0" borderId="21" xfId="0" applyFill="1" applyBorder="1" applyProtection="1"/>
    <xf numFmtId="3" fontId="4" fillId="2" borderId="17" xfId="1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ill="1" applyBorder="1" applyAlignment="1" applyProtection="1">
      <alignment horizontal="center"/>
    </xf>
    <xf numFmtId="0" fontId="0" fillId="2" borderId="36" xfId="0" applyNumberFormat="1" applyFill="1" applyBorder="1" applyAlignment="1" applyProtection="1">
      <alignment horizontal="center"/>
    </xf>
    <xf numFmtId="0" fontId="0" fillId="2" borderId="16" xfId="0" applyNumberFormat="1" applyFill="1" applyBorder="1" applyAlignment="1" applyProtection="1">
      <alignment horizontal="center"/>
    </xf>
    <xf numFmtId="0" fontId="0" fillId="2" borderId="14" xfId="0" applyNumberFormat="1" applyFill="1" applyBorder="1" applyAlignment="1" applyProtection="1">
      <alignment horizontal="center"/>
    </xf>
    <xf numFmtId="0" fontId="0" fillId="2" borderId="29" xfId="0" applyNumberFormat="1" applyFill="1" applyBorder="1" applyAlignment="1" applyProtection="1">
      <alignment horizontal="center"/>
    </xf>
    <xf numFmtId="3" fontId="5" fillId="2" borderId="14" xfId="1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ill="1" applyBorder="1" applyAlignment="1">
      <alignment horizontal="center"/>
    </xf>
    <xf numFmtId="0" fontId="0" fillId="2" borderId="29" xfId="0" applyNumberFormat="1" applyFill="1" applyBorder="1" applyAlignment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10" fontId="5" fillId="0" borderId="24" xfId="1" applyNumberFormat="1" applyFont="1" applyBorder="1" applyAlignment="1" applyProtection="1">
      <alignment horizontal="center" vertical="center"/>
    </xf>
    <xf numFmtId="10" fontId="5" fillId="0" borderId="1" xfId="1" applyNumberFormat="1" applyFont="1" applyBorder="1" applyAlignment="1" applyProtection="1">
      <alignment horizontal="center" vertical="center"/>
    </xf>
    <xf numFmtId="10" fontId="5" fillId="0" borderId="19" xfId="1" applyNumberFormat="1" applyFont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horizontal="left"/>
    </xf>
    <xf numFmtId="0" fontId="0" fillId="4" borderId="5" xfId="0" applyFill="1" applyBorder="1" applyProtection="1"/>
    <xf numFmtId="0" fontId="6" fillId="4" borderId="11" xfId="1" applyNumberFormat="1" applyFont="1" applyFill="1" applyBorder="1" applyAlignment="1" applyProtection="1">
      <alignment horizontal="center" vertical="center" wrapText="1" readingOrder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/>
    </xf>
    <xf numFmtId="0" fontId="11" fillId="4" borderId="8" xfId="0" applyFont="1" applyFill="1" applyBorder="1" applyProtection="1"/>
    <xf numFmtId="0" fontId="7" fillId="4" borderId="11" xfId="1" applyNumberFormat="1" applyFont="1" applyFill="1" applyBorder="1" applyAlignment="1" applyProtection="1">
      <alignment horizontal="left" vertical="center" wrapText="1" readingOrder="1"/>
    </xf>
    <xf numFmtId="0" fontId="5" fillId="4" borderId="6" xfId="1" applyFont="1" applyFill="1" applyBorder="1" applyAlignment="1" applyProtection="1">
      <alignment wrapText="1"/>
    </xf>
    <xf numFmtId="0" fontId="5" fillId="4" borderId="6" xfId="1" applyFont="1" applyFill="1" applyBorder="1" applyAlignment="1" applyProtection="1">
      <alignment vertical="center"/>
    </xf>
    <xf numFmtId="0" fontId="5" fillId="4" borderId="6" xfId="1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horizontal="left"/>
    </xf>
    <xf numFmtId="0" fontId="1" fillId="4" borderId="8" xfId="0" applyFont="1" applyFill="1" applyBorder="1" applyAlignment="1">
      <alignment horizontal="left"/>
    </xf>
    <xf numFmtId="0" fontId="7" fillId="4" borderId="9" xfId="1" applyNumberFormat="1" applyFont="1" applyFill="1" applyBorder="1" applyAlignment="1" applyProtection="1">
      <alignment horizontal="left" vertical="center" wrapText="1" readingOrder="1"/>
    </xf>
    <xf numFmtId="0" fontId="5" fillId="4" borderId="6" xfId="1" applyFont="1" applyFill="1" applyBorder="1" applyAlignment="1">
      <alignment horizontal="center" vertical="center"/>
    </xf>
    <xf numFmtId="165" fontId="5" fillId="4" borderId="6" xfId="1" applyNumberFormat="1" applyFont="1" applyFill="1" applyBorder="1" applyAlignment="1" applyProtection="1">
      <alignment horizontal="center" vertical="center"/>
    </xf>
    <xf numFmtId="0" fontId="5" fillId="4" borderId="8" xfId="1" applyFont="1" applyFill="1" applyBorder="1" applyAlignment="1" applyProtection="1">
      <alignment wrapText="1"/>
    </xf>
    <xf numFmtId="0" fontId="11" fillId="4" borderId="5" xfId="0" applyFont="1" applyFill="1" applyBorder="1" applyAlignment="1" applyProtection="1">
      <alignment horizontal="left" indent="1"/>
    </xf>
    <xf numFmtId="0" fontId="11" fillId="0" borderId="4" xfId="0" applyNumberFormat="1" applyFont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0" fontId="11" fillId="4" borderId="5" xfId="0" applyFont="1" applyFill="1" applyBorder="1" applyAlignment="1">
      <alignment horizontal="left" indent="1"/>
    </xf>
    <xf numFmtId="0" fontId="1" fillId="0" borderId="4" xfId="0" applyNumberFormat="1" applyFont="1" applyFill="1" applyBorder="1" applyAlignment="1">
      <alignment horizontal="center"/>
    </xf>
    <xf numFmtId="0" fontId="5" fillId="4" borderId="5" xfId="1" applyFont="1" applyFill="1" applyBorder="1" applyAlignment="1" applyProtection="1">
      <alignment horizontal="center"/>
    </xf>
    <xf numFmtId="0" fontId="5" fillId="4" borderId="7" xfId="1" applyFont="1" applyFill="1" applyBorder="1" applyAlignment="1" applyProtection="1">
      <alignment wrapText="1"/>
    </xf>
    <xf numFmtId="3" fontId="4" fillId="0" borderId="4" xfId="1" applyNumberFormat="1" applyFont="1" applyBorder="1" applyAlignment="1" applyProtection="1">
      <alignment horizontal="center"/>
    </xf>
    <xf numFmtId="164" fontId="5" fillId="4" borderId="8" xfId="1" applyNumberFormat="1" applyFont="1" applyFill="1" applyBorder="1" applyAlignment="1" applyProtection="1">
      <alignment horizontal="center" vertical="center"/>
    </xf>
    <xf numFmtId="164" fontId="4" fillId="3" borderId="4" xfId="1" applyNumberFormat="1" applyFont="1" applyFill="1" applyBorder="1" applyAlignment="1" applyProtection="1">
      <alignment horizontal="center" vertical="center"/>
    </xf>
    <xf numFmtId="0" fontId="5" fillId="4" borderId="8" xfId="1" applyFont="1" applyFill="1" applyBorder="1" applyAlignment="1" applyProtection="1">
      <alignment horizontal="center"/>
      <protection locked="0"/>
    </xf>
    <xf numFmtId="0" fontId="5" fillId="4" borderId="8" xfId="1" applyFont="1" applyFill="1" applyBorder="1" applyAlignment="1" applyProtection="1">
      <alignment horizontal="center"/>
    </xf>
    <xf numFmtId="0" fontId="4" fillId="4" borderId="8" xfId="1" applyFont="1" applyFill="1" applyBorder="1" applyAlignment="1" applyProtection="1">
      <alignment horizontal="center" vertical="center"/>
    </xf>
    <xf numFmtId="166" fontId="6" fillId="3" borderId="4" xfId="1" applyNumberFormat="1" applyFont="1" applyFill="1" applyBorder="1" applyAlignment="1" applyProtection="1">
      <alignment horizontal="center" vertical="center"/>
    </xf>
    <xf numFmtId="166" fontId="6" fillId="3" borderId="4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</xf>
    <xf numFmtId="0" fontId="5" fillId="0" borderId="30" xfId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18" xfId="1" applyFont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center" vertical="center"/>
    </xf>
    <xf numFmtId="0" fontId="7" fillId="2" borderId="14" xfId="1" applyNumberFormat="1" applyFont="1" applyFill="1" applyBorder="1" applyAlignment="1" applyProtection="1">
      <alignment horizontal="left" vertical="center" wrapText="1" readingOrder="1"/>
    </xf>
    <xf numFmtId="0" fontId="7" fillId="2" borderId="15" xfId="1" applyNumberFormat="1" applyFont="1" applyFill="1" applyBorder="1" applyAlignment="1" applyProtection="1">
      <alignment horizontal="left" vertical="center" wrapText="1" readingOrder="1"/>
    </xf>
    <xf numFmtId="0" fontId="7" fillId="2" borderId="29" xfId="1" applyNumberFormat="1" applyFont="1" applyFill="1" applyBorder="1" applyAlignment="1" applyProtection="1">
      <alignment horizontal="left" vertical="center" wrapText="1" readingOrder="1"/>
    </xf>
    <xf numFmtId="0" fontId="7" fillId="2" borderId="14" xfId="1" applyNumberFormat="1" applyFont="1" applyFill="1" applyBorder="1" applyAlignment="1" applyProtection="1">
      <alignment horizontal="left" vertical="top" wrapText="1" readingOrder="1"/>
    </xf>
    <xf numFmtId="0" fontId="7" fillId="2" borderId="15" xfId="1" applyNumberFormat="1" applyFont="1" applyFill="1" applyBorder="1" applyAlignment="1" applyProtection="1">
      <alignment horizontal="left" vertical="top" wrapText="1" readingOrder="1"/>
    </xf>
    <xf numFmtId="0" fontId="7" fillId="2" borderId="29" xfId="1" applyNumberFormat="1" applyFont="1" applyFill="1" applyBorder="1" applyAlignment="1" applyProtection="1">
      <alignment horizontal="left" vertical="top" wrapText="1" readingOrder="1"/>
    </xf>
    <xf numFmtId="164" fontId="4" fillId="2" borderId="8" xfId="1" applyNumberFormat="1" applyFont="1" applyFill="1" applyBorder="1" applyAlignment="1" applyProtection="1">
      <alignment horizontal="center" vertical="center"/>
    </xf>
    <xf numFmtId="164" fontId="4" fillId="2" borderId="4" xfId="1" applyNumberFormat="1" applyFont="1" applyFill="1" applyBorder="1" applyAlignment="1" applyProtection="1">
      <alignment horizontal="center" vertical="center" wrapText="1"/>
    </xf>
    <xf numFmtId="166" fontId="5" fillId="0" borderId="37" xfId="1" applyNumberFormat="1" applyFont="1" applyFill="1" applyBorder="1" applyAlignment="1" applyProtection="1">
      <alignment horizontal="right" vertical="center"/>
      <protection locked="0"/>
    </xf>
    <xf numFmtId="166" fontId="5" fillId="0" borderId="38" xfId="1" applyNumberFormat="1" applyFont="1" applyFill="1" applyBorder="1" applyAlignment="1" applyProtection="1">
      <alignment horizontal="right" vertical="center"/>
      <protection locked="0"/>
    </xf>
    <xf numFmtId="166" fontId="5" fillId="0" borderId="39" xfId="1" applyNumberFormat="1" applyFont="1" applyFill="1" applyBorder="1" applyAlignment="1" applyProtection="1">
      <alignment horizontal="right" vertical="center"/>
      <protection locked="0"/>
    </xf>
    <xf numFmtId="166" fontId="5" fillId="2" borderId="14" xfId="1" applyNumberFormat="1" applyFont="1" applyFill="1" applyBorder="1" applyAlignment="1" applyProtection="1">
      <alignment horizontal="right" vertical="center"/>
    </xf>
    <xf numFmtId="166" fontId="5" fillId="2" borderId="15" xfId="1" applyNumberFormat="1" applyFont="1" applyFill="1" applyBorder="1" applyAlignment="1" applyProtection="1">
      <alignment horizontal="right" vertical="center"/>
    </xf>
    <xf numFmtId="166" fontId="5" fillId="2" borderId="29" xfId="1" applyNumberFormat="1" applyFont="1" applyFill="1" applyBorder="1" applyAlignment="1" applyProtection="1">
      <alignment horizontal="right" vertical="center"/>
    </xf>
    <xf numFmtId="166" fontId="13" fillId="0" borderId="0" xfId="1" applyNumberFormat="1" applyFont="1"/>
    <xf numFmtId="0" fontId="13" fillId="0" borderId="0" xfId="1" applyFont="1"/>
    <xf numFmtId="167" fontId="13" fillId="0" borderId="0" xfId="1" applyNumberFormat="1" applyFont="1"/>
    <xf numFmtId="0" fontId="4" fillId="0" borderId="30" xfId="1" applyFont="1" applyFill="1" applyBorder="1" applyAlignment="1" applyProtection="1">
      <alignment horizontal="center" vertical="center"/>
      <protection locked="0"/>
    </xf>
    <xf numFmtId="0" fontId="4" fillId="0" borderId="24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left" vertical="center"/>
      <protection locked="0"/>
    </xf>
    <xf numFmtId="0" fontId="5" fillId="0" borderId="24" xfId="1" applyFont="1" applyFill="1" applyBorder="1" applyAlignment="1" applyProtection="1">
      <alignment horizontal="left" vertical="center" wrapText="1"/>
      <protection locked="0"/>
    </xf>
    <xf numFmtId="0" fontId="5" fillId="0" borderId="29" xfId="1" applyFont="1" applyBorder="1" applyAlignment="1" applyProtection="1">
      <alignment horizontal="left" wrapText="1"/>
      <protection locked="0"/>
    </xf>
    <xf numFmtId="0" fontId="4" fillId="2" borderId="25" xfId="1" applyFont="1" applyFill="1" applyBorder="1" applyAlignment="1" applyProtection="1">
      <alignment horizontal="center"/>
    </xf>
    <xf numFmtId="0" fontId="4" fillId="2" borderId="26" xfId="1" applyFont="1" applyFill="1" applyBorder="1" applyAlignment="1" applyProtection="1">
      <alignment horizontal="center"/>
    </xf>
    <xf numFmtId="0" fontId="4" fillId="2" borderId="27" xfId="1" applyFont="1" applyFill="1" applyBorder="1" applyAlignment="1" applyProtection="1">
      <alignment horizontal="center"/>
    </xf>
    <xf numFmtId="0" fontId="9" fillId="0" borderId="16" xfId="1" applyFont="1" applyBorder="1" applyAlignment="1" applyProtection="1">
      <alignment horizontal="center" wrapText="1"/>
      <protection locked="0"/>
    </xf>
    <xf numFmtId="0" fontId="9" fillId="0" borderId="10" xfId="1" applyFont="1" applyBorder="1" applyAlignment="1" applyProtection="1">
      <alignment horizontal="center" wrapText="1"/>
      <protection locked="0"/>
    </xf>
    <xf numFmtId="0" fontId="9" fillId="0" borderId="20" xfId="1" applyFont="1" applyBorder="1" applyAlignment="1" applyProtection="1">
      <alignment horizontal="center"/>
      <protection locked="0"/>
    </xf>
    <xf numFmtId="0" fontId="9" fillId="0" borderId="3" xfId="1" applyFont="1" applyBorder="1" applyAlignment="1" applyProtection="1">
      <alignment horizontal="center"/>
      <protection locked="0"/>
    </xf>
    <xf numFmtId="0" fontId="9" fillId="0" borderId="28" xfId="1" applyFont="1" applyBorder="1" applyAlignment="1" applyProtection="1">
      <alignment horizontal="center"/>
      <protection locked="0"/>
    </xf>
    <xf numFmtId="0" fontId="9" fillId="0" borderId="23" xfId="1" applyFont="1" applyBorder="1" applyAlignment="1" applyProtection="1">
      <alignment horizontal="center"/>
      <protection locked="0"/>
    </xf>
    <xf numFmtId="0" fontId="9" fillId="0" borderId="21" xfId="1" applyFont="1" applyBorder="1" applyAlignment="1" applyProtection="1">
      <alignment horizontal="center"/>
      <protection locked="0"/>
    </xf>
    <xf numFmtId="0" fontId="9" fillId="0" borderId="22" xfId="1" applyFont="1" applyBorder="1" applyAlignment="1" applyProtection="1">
      <alignment horizontal="center"/>
      <protection locked="0"/>
    </xf>
    <xf numFmtId="0" fontId="3" fillId="2" borderId="13" xfId="1" applyNumberFormat="1" applyFont="1" applyFill="1" applyBorder="1" applyAlignment="1" applyProtection="1">
      <alignment horizontal="center" vertical="center" wrapText="1" readingOrder="1"/>
    </xf>
    <xf numFmtId="0" fontId="3" fillId="2" borderId="11" xfId="1" applyNumberFormat="1" applyFont="1" applyFill="1" applyBorder="1" applyAlignment="1" applyProtection="1">
      <alignment horizontal="center" vertical="center" wrapText="1" readingOrder="1"/>
    </xf>
    <xf numFmtId="0" fontId="3" fillId="2" borderId="12" xfId="1" applyNumberFormat="1" applyFont="1" applyFill="1" applyBorder="1" applyAlignment="1" applyProtection="1">
      <alignment horizontal="center" vertical="center" wrapText="1" readingOrder="1"/>
    </xf>
    <xf numFmtId="0" fontId="5" fillId="0" borderId="16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20" xfId="1" applyFont="1" applyBorder="1" applyAlignment="1" applyProtection="1">
      <alignment horizontal="center"/>
      <protection locked="0"/>
    </xf>
    <xf numFmtId="0" fontId="5" fillId="0" borderId="3" xfId="1" applyFont="1" applyBorder="1" applyAlignment="1" applyProtection="1">
      <alignment horizontal="center"/>
      <protection locked="0"/>
    </xf>
    <xf numFmtId="0" fontId="5" fillId="0" borderId="28" xfId="1" applyFont="1" applyBorder="1" applyAlignment="1" applyProtection="1">
      <alignment horizontal="center"/>
      <protection locked="0"/>
    </xf>
    <xf numFmtId="0" fontId="5" fillId="0" borderId="23" xfId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  <xf numFmtId="0" fontId="5" fillId="0" borderId="22" xfId="1" applyFont="1" applyBorder="1" applyAlignment="1" applyProtection="1">
      <alignment horizontal="center"/>
      <protection locked="0"/>
    </xf>
    <xf numFmtId="0" fontId="5" fillId="0" borderId="14" xfId="1" applyFont="1" applyBorder="1" applyAlignment="1" applyProtection="1">
      <alignment horizontal="left" wrapText="1"/>
      <protection locked="0"/>
    </xf>
    <xf numFmtId="0" fontId="4" fillId="2" borderId="13" xfId="1" applyFont="1" applyFill="1" applyBorder="1" applyAlignment="1" applyProtection="1">
      <alignment horizontal="center"/>
    </xf>
    <xf numFmtId="0" fontId="4" fillId="2" borderId="11" xfId="1" applyFont="1" applyFill="1" applyBorder="1" applyAlignment="1" applyProtection="1">
      <alignment horizontal="center"/>
    </xf>
    <xf numFmtId="0" fontId="4" fillId="2" borderId="12" xfId="1" applyFont="1" applyFill="1" applyBorder="1" applyAlignment="1" applyProtection="1">
      <alignment horizontal="center"/>
    </xf>
    <xf numFmtId="0" fontId="9" fillId="0" borderId="17" xfId="1" applyFont="1" applyBorder="1" applyAlignment="1" applyProtection="1">
      <alignment horizontal="center" wrapText="1"/>
      <protection locked="0"/>
    </xf>
    <xf numFmtId="0" fontId="9" fillId="0" borderId="32" xfId="1" applyFont="1" applyBorder="1" applyAlignment="1" applyProtection="1">
      <alignment horizontal="center"/>
      <protection locked="0"/>
    </xf>
    <xf numFmtId="0" fontId="9" fillId="0" borderId="31" xfId="1" applyFont="1" applyBorder="1" applyAlignment="1" applyProtection="1">
      <alignment horizontal="center"/>
      <protection locked="0"/>
    </xf>
    <xf numFmtId="0" fontId="9" fillId="0" borderId="33" xfId="1" applyFont="1" applyBorder="1" applyAlignment="1" applyProtection="1">
      <alignment horizontal="center"/>
      <protection locked="0"/>
    </xf>
    <xf numFmtId="0" fontId="3" fillId="2" borderId="5" xfId="1" applyNumberFormat="1" applyFont="1" applyFill="1" applyBorder="1" applyAlignment="1" applyProtection="1">
      <alignment horizontal="center" vertical="center" wrapText="1" readingOrder="1"/>
    </xf>
    <xf numFmtId="0" fontId="3" fillId="2" borderId="6" xfId="1" applyNumberFormat="1" applyFont="1" applyFill="1" applyBorder="1" applyAlignment="1" applyProtection="1">
      <alignment horizontal="center" vertical="center" wrapText="1" readingOrder="1"/>
    </xf>
    <xf numFmtId="0" fontId="3" fillId="2" borderId="7" xfId="1" applyNumberFormat="1" applyFont="1" applyFill="1" applyBorder="1" applyAlignment="1" applyProtection="1">
      <alignment horizontal="center" vertical="center" wrapText="1" readingOrder="1"/>
    </xf>
    <xf numFmtId="0" fontId="5" fillId="0" borderId="17" xfId="1" applyFont="1" applyBorder="1" applyAlignment="1" applyProtection="1">
      <alignment horizontal="center" wrapText="1"/>
      <protection locked="0"/>
    </xf>
    <xf numFmtId="0" fontId="5" fillId="0" borderId="32" xfId="1" applyFont="1" applyBorder="1" applyAlignment="1" applyProtection="1">
      <alignment horizontal="center"/>
      <protection locked="0"/>
    </xf>
    <xf numFmtId="0" fontId="5" fillId="0" borderId="31" xfId="1" applyFont="1" applyBorder="1" applyAlignment="1" applyProtection="1">
      <alignment horizontal="center"/>
      <protection locked="0"/>
    </xf>
    <xf numFmtId="0" fontId="5" fillId="0" borderId="33" xfId="1" applyFont="1" applyBorder="1" applyAlignment="1" applyProtection="1">
      <alignment horizontal="center"/>
      <protection locked="0"/>
    </xf>
    <xf numFmtId="0" fontId="4" fillId="2" borderId="13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4" fillId="2" borderId="12" xfId="1" applyFont="1" applyFill="1" applyBorder="1" applyAlignment="1">
      <alignment horizontal="center"/>
    </xf>
    <xf numFmtId="0" fontId="5" fillId="0" borderId="40" xfId="1" applyFont="1" applyBorder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5" fillId="0" borderId="41" xfId="1" applyFont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</xf>
    <xf numFmtId="1" fontId="0" fillId="2" borderId="15" xfId="0" applyNumberFormat="1" applyFill="1" applyBorder="1" applyAlignment="1" applyProtection="1">
      <alignment horizontal="center"/>
    </xf>
  </cellXfs>
  <cellStyles count="3">
    <cellStyle name="NiveauLigne_1" xfId="1" builtinId="1" iLevel="0"/>
    <cellStyle name="Normal" xfId="0" builtinId="0"/>
    <cellStyle name="Normal 2" xfId="2" xr:uid="{96BBF8D9-B835-4F7C-909C-8C70B83BA909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CBBB-C6D0-41F4-9E6F-80D5A8106C4B}">
  <dimension ref="A1:N58"/>
  <sheetViews>
    <sheetView tabSelected="1" zoomScaleNormal="100" workbookViewId="0">
      <selection activeCell="D9" sqref="D9"/>
    </sheetView>
  </sheetViews>
  <sheetFormatPr baseColWidth="10" defaultColWidth="11.42578125" defaultRowHeight="15" x14ac:dyDescent="0.25"/>
  <cols>
    <col min="1" max="1" width="11.28515625" style="10" customWidth="1"/>
    <col min="2" max="2" width="6.7109375" style="12" customWidth="1"/>
    <col min="3" max="3" width="116.5703125" style="15" bestFit="1" customWidth="1"/>
    <col min="4" max="4" width="16.85546875" style="13" customWidth="1"/>
    <col min="5" max="5" width="12.140625" style="14" customWidth="1"/>
    <col min="6" max="6" width="11.42578125" style="10"/>
    <col min="7" max="7" width="17.140625" style="10" customWidth="1"/>
    <col min="8" max="8" width="21" style="10" customWidth="1"/>
    <col min="9" max="9" width="6.42578125" style="18" customWidth="1"/>
    <col min="10" max="10" width="10.4257812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54" t="s">
        <v>82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54" t="s">
        <v>73</v>
      </c>
      <c r="B3" s="155"/>
      <c r="C3" s="155"/>
      <c r="D3" s="155"/>
      <c r="E3" s="155"/>
      <c r="F3" s="155"/>
      <c r="G3" s="155"/>
      <c r="H3" s="155"/>
      <c r="I3" s="155"/>
      <c r="J3" s="155"/>
      <c r="K3" s="156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62" t="s">
        <v>2</v>
      </c>
      <c r="D5" s="27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1</v>
      </c>
      <c r="B6" s="56">
        <v>1</v>
      </c>
      <c r="C6" s="67" t="s">
        <v>46</v>
      </c>
      <c r="D6" s="73">
        <v>67</v>
      </c>
      <c r="E6" s="124" t="s">
        <v>10</v>
      </c>
      <c r="F6" s="117"/>
      <c r="G6" s="42"/>
      <c r="H6" s="42"/>
      <c r="I6" s="81">
        <v>5.5E-2</v>
      </c>
      <c r="J6" s="129"/>
      <c r="K6" s="132">
        <f t="shared" ref="K6:K37" si="0">ROUND(J6,3)*D6*(1+I6)</f>
        <v>0</v>
      </c>
      <c r="M6" s="135">
        <f>(J6*D6)+(I6*(D6*J6))</f>
        <v>0</v>
      </c>
    </row>
    <row r="7" spans="1:13" x14ac:dyDescent="0.25">
      <c r="A7" s="55">
        <v>1</v>
      </c>
      <c r="B7" s="57">
        <v>2</v>
      </c>
      <c r="C7" s="68" t="s">
        <v>50</v>
      </c>
      <c r="D7" s="72">
        <v>20317</v>
      </c>
      <c r="E7" s="125" t="s">
        <v>10</v>
      </c>
      <c r="F7" s="118"/>
      <c r="G7" s="8"/>
      <c r="H7" s="8"/>
      <c r="I7" s="82">
        <v>5.5E-2</v>
      </c>
      <c r="J7" s="130"/>
      <c r="K7" s="133">
        <f t="shared" si="0"/>
        <v>0</v>
      </c>
      <c r="M7" s="136"/>
    </row>
    <row r="8" spans="1:13" x14ac:dyDescent="0.25">
      <c r="A8" s="55">
        <v>1</v>
      </c>
      <c r="B8" s="57">
        <v>3</v>
      </c>
      <c r="C8" s="68" t="s">
        <v>50</v>
      </c>
      <c r="D8" s="72">
        <v>0</v>
      </c>
      <c r="E8" s="125" t="s">
        <v>10</v>
      </c>
      <c r="F8" s="118"/>
      <c r="G8" s="8"/>
      <c r="H8" s="8"/>
      <c r="I8" s="82">
        <v>5.5E-2</v>
      </c>
      <c r="J8" s="130"/>
      <c r="K8" s="133">
        <f t="shared" si="0"/>
        <v>0</v>
      </c>
      <c r="M8" s="137">
        <f>I6*(J6*D6)</f>
        <v>0</v>
      </c>
    </row>
    <row r="9" spans="1:13" x14ac:dyDescent="0.25">
      <c r="A9" s="55">
        <v>1</v>
      </c>
      <c r="B9" s="57">
        <v>4</v>
      </c>
      <c r="C9" s="68" t="s">
        <v>51</v>
      </c>
      <c r="D9" s="72">
        <v>28233</v>
      </c>
      <c r="E9" s="125" t="s">
        <v>10</v>
      </c>
      <c r="F9" s="118"/>
      <c r="G9" s="8"/>
      <c r="H9" s="8"/>
      <c r="I9" s="82">
        <v>5.5E-2</v>
      </c>
      <c r="J9" s="130"/>
      <c r="K9" s="133">
        <f t="shared" si="0"/>
        <v>0</v>
      </c>
      <c r="M9" s="135">
        <f>J6*D6</f>
        <v>0</v>
      </c>
    </row>
    <row r="10" spans="1:13" x14ac:dyDescent="0.25">
      <c r="A10" s="55">
        <v>1</v>
      </c>
      <c r="B10" s="63">
        <v>5</v>
      </c>
      <c r="C10" s="68" t="s">
        <v>52</v>
      </c>
      <c r="D10" s="72">
        <v>85483</v>
      </c>
      <c r="E10" s="125" t="s">
        <v>10</v>
      </c>
      <c r="F10" s="118"/>
      <c r="G10" s="8"/>
      <c r="H10" s="8"/>
      <c r="I10" s="82">
        <v>5.5E-2</v>
      </c>
      <c r="J10" s="130"/>
      <c r="K10" s="133">
        <f t="shared" si="0"/>
        <v>0</v>
      </c>
      <c r="M10" s="135">
        <f>M9+M8</f>
        <v>0</v>
      </c>
    </row>
    <row r="11" spans="1:13" x14ac:dyDescent="0.25">
      <c r="A11" s="55">
        <v>1</v>
      </c>
      <c r="B11" s="57">
        <v>6</v>
      </c>
      <c r="C11" s="68" t="s">
        <v>53</v>
      </c>
      <c r="D11" s="72">
        <v>184</v>
      </c>
      <c r="E11" s="125" t="s">
        <v>10</v>
      </c>
      <c r="F11" s="118"/>
      <c r="G11" s="8"/>
      <c r="H11" s="8"/>
      <c r="I11" s="82">
        <v>5.5E-2</v>
      </c>
      <c r="J11" s="130"/>
      <c r="K11" s="133">
        <f t="shared" si="0"/>
        <v>0</v>
      </c>
      <c r="M11" s="136"/>
    </row>
    <row r="12" spans="1:13" x14ac:dyDescent="0.25">
      <c r="A12" s="55">
        <v>1</v>
      </c>
      <c r="B12" s="57">
        <v>7</v>
      </c>
      <c r="C12" s="68" t="s">
        <v>54</v>
      </c>
      <c r="D12" s="72">
        <v>2300</v>
      </c>
      <c r="E12" s="125" t="s">
        <v>10</v>
      </c>
      <c r="F12" s="118"/>
      <c r="G12" s="8"/>
      <c r="H12" s="8"/>
      <c r="I12" s="82">
        <v>5.5E-2</v>
      </c>
      <c r="J12" s="130"/>
      <c r="K12" s="133">
        <f t="shared" si="0"/>
        <v>0</v>
      </c>
      <c r="M12" s="136"/>
    </row>
    <row r="13" spans="1:13" x14ac:dyDescent="0.25">
      <c r="A13" s="55">
        <v>1</v>
      </c>
      <c r="B13" s="57">
        <v>8</v>
      </c>
      <c r="C13" s="68" t="s">
        <v>55</v>
      </c>
      <c r="D13" s="72">
        <v>15239</v>
      </c>
      <c r="E13" s="125" t="s">
        <v>10</v>
      </c>
      <c r="F13" s="118"/>
      <c r="G13" s="8"/>
      <c r="H13" s="8"/>
      <c r="I13" s="82">
        <v>5.5E-2</v>
      </c>
      <c r="J13" s="130"/>
      <c r="K13" s="133">
        <f t="shared" si="0"/>
        <v>0</v>
      </c>
      <c r="M13" s="136"/>
    </row>
    <row r="14" spans="1:13" x14ac:dyDescent="0.25">
      <c r="A14" s="55">
        <v>1</v>
      </c>
      <c r="B14" s="63">
        <v>9</v>
      </c>
      <c r="C14" s="68" t="s">
        <v>40</v>
      </c>
      <c r="D14" s="72">
        <v>2300</v>
      </c>
      <c r="E14" s="125" t="s">
        <v>10</v>
      </c>
      <c r="F14" s="118"/>
      <c r="G14" s="8"/>
      <c r="H14" s="8"/>
      <c r="I14" s="82">
        <v>5.5E-2</v>
      </c>
      <c r="J14" s="130"/>
      <c r="K14" s="133">
        <f t="shared" si="0"/>
        <v>0</v>
      </c>
      <c r="M14" s="136"/>
    </row>
    <row r="15" spans="1:13" x14ac:dyDescent="0.25">
      <c r="A15" s="55">
        <v>1</v>
      </c>
      <c r="B15" s="57">
        <v>10</v>
      </c>
      <c r="C15" s="68" t="s">
        <v>56</v>
      </c>
      <c r="D15" s="72">
        <v>2032</v>
      </c>
      <c r="E15" s="125" t="s">
        <v>10</v>
      </c>
      <c r="F15" s="118"/>
      <c r="G15" s="8"/>
      <c r="H15" s="8"/>
      <c r="I15" s="82">
        <v>5.5E-2</v>
      </c>
      <c r="J15" s="130"/>
      <c r="K15" s="133">
        <f t="shared" si="0"/>
        <v>0</v>
      </c>
    </row>
    <row r="16" spans="1:13" x14ac:dyDescent="0.25">
      <c r="A16" s="55">
        <v>1</v>
      </c>
      <c r="B16" s="57">
        <v>11</v>
      </c>
      <c r="C16" s="68" t="s">
        <v>68</v>
      </c>
      <c r="D16" s="72">
        <v>38036</v>
      </c>
      <c r="E16" s="125" t="s">
        <v>10</v>
      </c>
      <c r="F16" s="118"/>
      <c r="G16" s="8"/>
      <c r="H16" s="8"/>
      <c r="I16" s="82">
        <v>5.5E-2</v>
      </c>
      <c r="J16" s="130"/>
      <c r="K16" s="133">
        <f t="shared" si="0"/>
        <v>0</v>
      </c>
    </row>
    <row r="17" spans="1:14" x14ac:dyDescent="0.25">
      <c r="A17" s="55">
        <v>1</v>
      </c>
      <c r="B17" s="57">
        <v>12</v>
      </c>
      <c r="C17" s="68" t="s">
        <v>69</v>
      </c>
      <c r="D17" s="72">
        <v>17154</v>
      </c>
      <c r="E17" s="125" t="s">
        <v>10</v>
      </c>
      <c r="F17" s="118"/>
      <c r="G17" s="8"/>
      <c r="H17" s="8"/>
      <c r="I17" s="82">
        <v>5.5E-2</v>
      </c>
      <c r="J17" s="130"/>
      <c r="K17" s="133">
        <f t="shared" si="0"/>
        <v>0</v>
      </c>
    </row>
    <row r="18" spans="1:14" x14ac:dyDescent="0.25">
      <c r="A18" s="55">
        <v>1</v>
      </c>
      <c r="B18" s="63">
        <v>13</v>
      </c>
      <c r="C18" s="68" t="s">
        <v>26</v>
      </c>
      <c r="D18" s="72">
        <v>3636</v>
      </c>
      <c r="E18" s="125" t="s">
        <v>10</v>
      </c>
      <c r="F18" s="118"/>
      <c r="G18" s="8"/>
      <c r="H18" s="8"/>
      <c r="I18" s="82">
        <v>5.5E-2</v>
      </c>
      <c r="J18" s="130"/>
      <c r="K18" s="133">
        <f t="shared" si="0"/>
        <v>0</v>
      </c>
    </row>
    <row r="19" spans="1:14" x14ac:dyDescent="0.25">
      <c r="A19" s="55">
        <v>1</v>
      </c>
      <c r="B19" s="57">
        <v>14</v>
      </c>
      <c r="C19" s="68" t="s">
        <v>41</v>
      </c>
      <c r="D19" s="72">
        <v>6239</v>
      </c>
      <c r="E19" s="125" t="s">
        <v>10</v>
      </c>
      <c r="F19" s="118"/>
      <c r="G19" s="8"/>
      <c r="H19" s="8"/>
      <c r="I19" s="82">
        <v>5.5E-2</v>
      </c>
      <c r="J19" s="130"/>
      <c r="K19" s="133">
        <f t="shared" si="0"/>
        <v>0</v>
      </c>
    </row>
    <row r="20" spans="1:14" x14ac:dyDescent="0.25">
      <c r="A20" s="55">
        <v>1</v>
      </c>
      <c r="B20" s="57">
        <v>15</v>
      </c>
      <c r="C20" s="68" t="s">
        <v>67</v>
      </c>
      <c r="D20" s="72">
        <v>3738</v>
      </c>
      <c r="E20" s="125" t="s">
        <v>10</v>
      </c>
      <c r="F20" s="118"/>
      <c r="G20" s="8"/>
      <c r="H20" s="8"/>
      <c r="I20" s="82">
        <v>5.5E-2</v>
      </c>
      <c r="J20" s="130"/>
      <c r="K20" s="133">
        <f t="shared" si="0"/>
        <v>0</v>
      </c>
    </row>
    <row r="21" spans="1:14" x14ac:dyDescent="0.25">
      <c r="A21" s="55">
        <v>1</v>
      </c>
      <c r="B21" s="57">
        <v>16</v>
      </c>
      <c r="C21" s="68" t="s">
        <v>38</v>
      </c>
      <c r="D21" s="72">
        <v>0</v>
      </c>
      <c r="E21" s="125" t="s">
        <v>10</v>
      </c>
      <c r="F21" s="118"/>
      <c r="G21" s="8"/>
      <c r="H21" s="8"/>
      <c r="I21" s="82">
        <v>5.5E-2</v>
      </c>
      <c r="J21" s="130"/>
      <c r="K21" s="133">
        <f t="shared" si="0"/>
        <v>0</v>
      </c>
    </row>
    <row r="22" spans="1:14" x14ac:dyDescent="0.25">
      <c r="A22" s="55">
        <v>1</v>
      </c>
      <c r="B22" s="63">
        <v>17</v>
      </c>
      <c r="C22" s="68" t="s">
        <v>27</v>
      </c>
      <c r="D22" s="72">
        <v>0</v>
      </c>
      <c r="E22" s="125" t="s">
        <v>10</v>
      </c>
      <c r="F22" s="118"/>
      <c r="G22" s="8"/>
      <c r="H22" s="8"/>
      <c r="I22" s="82">
        <v>5.5E-2</v>
      </c>
      <c r="J22" s="130"/>
      <c r="K22" s="133">
        <f t="shared" si="0"/>
        <v>0</v>
      </c>
    </row>
    <row r="23" spans="1:14" x14ac:dyDescent="0.25">
      <c r="A23" s="55">
        <v>1</v>
      </c>
      <c r="B23" s="57">
        <v>18</v>
      </c>
      <c r="C23" s="68" t="s">
        <v>66</v>
      </c>
      <c r="D23" s="72">
        <v>2396</v>
      </c>
      <c r="E23" s="125" t="s">
        <v>10</v>
      </c>
      <c r="F23" s="118"/>
      <c r="G23" s="8"/>
      <c r="H23" s="8"/>
      <c r="I23" s="82">
        <v>5.5E-2</v>
      </c>
      <c r="J23" s="130"/>
      <c r="K23" s="133">
        <f t="shared" si="0"/>
        <v>0</v>
      </c>
    </row>
    <row r="24" spans="1:14" x14ac:dyDescent="0.25">
      <c r="A24" s="55">
        <v>1</v>
      </c>
      <c r="B24" s="57">
        <v>19</v>
      </c>
      <c r="C24" s="68" t="s">
        <v>65</v>
      </c>
      <c r="D24" s="72">
        <v>11404</v>
      </c>
      <c r="E24" s="125" t="s">
        <v>10</v>
      </c>
      <c r="F24" s="118"/>
      <c r="G24" s="8"/>
      <c r="H24" s="8"/>
      <c r="I24" s="82">
        <v>5.5E-2</v>
      </c>
      <c r="J24" s="130"/>
      <c r="K24" s="133">
        <f t="shared" si="0"/>
        <v>0</v>
      </c>
    </row>
    <row r="25" spans="1:14" x14ac:dyDescent="0.25">
      <c r="A25" s="55">
        <v>1</v>
      </c>
      <c r="B25" s="57">
        <v>20</v>
      </c>
      <c r="C25" s="68" t="s">
        <v>64</v>
      </c>
      <c r="D25" s="72">
        <v>4217</v>
      </c>
      <c r="E25" s="125" t="s">
        <v>10</v>
      </c>
      <c r="F25" s="118"/>
      <c r="G25" s="8"/>
      <c r="H25" s="8"/>
      <c r="I25" s="82">
        <v>5.5E-2</v>
      </c>
      <c r="J25" s="130"/>
      <c r="K25" s="133">
        <f t="shared" si="0"/>
        <v>0</v>
      </c>
    </row>
    <row r="26" spans="1:14" x14ac:dyDescent="0.25">
      <c r="A26" s="55">
        <v>1</v>
      </c>
      <c r="B26" s="63">
        <v>21</v>
      </c>
      <c r="C26" s="68" t="s">
        <v>28</v>
      </c>
      <c r="D26" s="72">
        <v>3977</v>
      </c>
      <c r="E26" s="125" t="s">
        <v>10</v>
      </c>
      <c r="F26" s="118"/>
      <c r="G26" s="8"/>
      <c r="H26" s="8"/>
      <c r="I26" s="82">
        <v>5.5E-2</v>
      </c>
      <c r="J26" s="130"/>
      <c r="K26" s="133">
        <f t="shared" si="0"/>
        <v>0</v>
      </c>
    </row>
    <row r="27" spans="1:14" x14ac:dyDescent="0.25">
      <c r="A27" s="55">
        <v>1</v>
      </c>
      <c r="B27" s="57">
        <v>22</v>
      </c>
      <c r="C27" s="68" t="s">
        <v>63</v>
      </c>
      <c r="D27" s="72">
        <v>3431</v>
      </c>
      <c r="E27" s="125" t="s">
        <v>10</v>
      </c>
      <c r="F27" s="118"/>
      <c r="G27" s="8"/>
      <c r="H27" s="8"/>
      <c r="I27" s="82">
        <v>5.5E-2</v>
      </c>
      <c r="J27" s="130"/>
      <c r="K27" s="133">
        <f t="shared" si="0"/>
        <v>0</v>
      </c>
    </row>
    <row r="28" spans="1:14" ht="15" customHeight="1" x14ac:dyDescent="0.25">
      <c r="A28" s="55">
        <v>1</v>
      </c>
      <c r="B28" s="57">
        <v>23</v>
      </c>
      <c r="C28" s="68" t="s">
        <v>62</v>
      </c>
      <c r="D28" s="72">
        <v>12943</v>
      </c>
      <c r="E28" s="125" t="s">
        <v>10</v>
      </c>
      <c r="F28" s="118"/>
      <c r="G28" s="8"/>
      <c r="H28" s="8"/>
      <c r="I28" s="82">
        <v>5.5E-2</v>
      </c>
      <c r="J28" s="130"/>
      <c r="K28" s="133">
        <f t="shared" si="0"/>
        <v>0</v>
      </c>
    </row>
    <row r="29" spans="1:14" x14ac:dyDescent="0.25">
      <c r="A29" s="55">
        <v>1</v>
      </c>
      <c r="B29" s="57">
        <v>24</v>
      </c>
      <c r="C29" s="68" t="s">
        <v>29</v>
      </c>
      <c r="D29" s="72">
        <v>5507</v>
      </c>
      <c r="E29" s="125" t="s">
        <v>10</v>
      </c>
      <c r="F29" s="118"/>
      <c r="G29" s="8"/>
      <c r="H29" s="8"/>
      <c r="I29" s="82">
        <v>5.5E-2</v>
      </c>
      <c r="J29" s="130"/>
      <c r="K29" s="133">
        <f t="shared" si="0"/>
        <v>0</v>
      </c>
    </row>
    <row r="30" spans="1:14" x14ac:dyDescent="0.25">
      <c r="A30" s="55">
        <v>1</v>
      </c>
      <c r="B30" s="63">
        <v>25</v>
      </c>
      <c r="C30" s="68" t="s">
        <v>61</v>
      </c>
      <c r="D30" s="72">
        <v>2664</v>
      </c>
      <c r="E30" s="125" t="s">
        <v>10</v>
      </c>
      <c r="F30" s="118"/>
      <c r="G30" s="8"/>
      <c r="H30" s="8"/>
      <c r="I30" s="82">
        <v>5.5E-2</v>
      </c>
      <c r="J30" s="130"/>
      <c r="K30" s="133">
        <f t="shared" si="0"/>
        <v>0</v>
      </c>
    </row>
    <row r="31" spans="1:14" x14ac:dyDescent="0.25">
      <c r="A31" s="55">
        <v>1</v>
      </c>
      <c r="B31" s="57">
        <v>26</v>
      </c>
      <c r="C31" s="68" t="s">
        <v>31</v>
      </c>
      <c r="D31" s="72">
        <v>1917</v>
      </c>
      <c r="E31" s="125" t="s">
        <v>10</v>
      </c>
      <c r="F31" s="118"/>
      <c r="G31" s="8"/>
      <c r="H31" s="8"/>
      <c r="I31" s="82">
        <v>5.5E-2</v>
      </c>
      <c r="J31" s="130"/>
      <c r="K31" s="133">
        <f t="shared" si="0"/>
        <v>0</v>
      </c>
    </row>
    <row r="32" spans="1:14" x14ac:dyDescent="0.25">
      <c r="A32" s="55">
        <v>1</v>
      </c>
      <c r="B32" s="57">
        <v>27</v>
      </c>
      <c r="C32" s="68" t="s">
        <v>60</v>
      </c>
      <c r="D32" s="72">
        <v>15065</v>
      </c>
      <c r="E32" s="125" t="s">
        <v>10</v>
      </c>
      <c r="F32" s="118"/>
      <c r="G32" s="8"/>
      <c r="H32" s="8"/>
      <c r="I32" s="82">
        <v>5.5E-2</v>
      </c>
      <c r="J32" s="130"/>
      <c r="K32" s="133">
        <f t="shared" si="0"/>
        <v>0</v>
      </c>
      <c r="L32" s="14"/>
      <c r="M32" s="14"/>
      <c r="N32" s="14"/>
    </row>
    <row r="33" spans="1:13" x14ac:dyDescent="0.25">
      <c r="A33" s="55">
        <v>1</v>
      </c>
      <c r="B33" s="57">
        <v>28</v>
      </c>
      <c r="C33" s="68" t="s">
        <v>30</v>
      </c>
      <c r="D33" s="72">
        <v>479</v>
      </c>
      <c r="E33" s="125" t="s">
        <v>10</v>
      </c>
      <c r="F33" s="118"/>
      <c r="G33" s="8"/>
      <c r="H33" s="8"/>
      <c r="I33" s="82">
        <v>5.5E-2</v>
      </c>
      <c r="J33" s="130"/>
      <c r="K33" s="133">
        <f t="shared" si="0"/>
        <v>0</v>
      </c>
    </row>
    <row r="34" spans="1:13" x14ac:dyDescent="0.25">
      <c r="A34" s="55">
        <v>1</v>
      </c>
      <c r="B34" s="63">
        <v>29</v>
      </c>
      <c r="C34" s="68" t="s">
        <v>59</v>
      </c>
      <c r="D34" s="72">
        <v>5098</v>
      </c>
      <c r="E34" s="125" t="s">
        <v>10</v>
      </c>
      <c r="F34" s="118"/>
      <c r="G34" s="8"/>
      <c r="H34" s="8"/>
      <c r="I34" s="82">
        <v>5.5E-2</v>
      </c>
      <c r="J34" s="130"/>
      <c r="K34" s="133">
        <f t="shared" si="0"/>
        <v>0</v>
      </c>
    </row>
    <row r="35" spans="1:13" ht="15" customHeight="1" x14ac:dyDescent="0.25">
      <c r="A35" s="55">
        <v>1</v>
      </c>
      <c r="B35" s="57">
        <v>30</v>
      </c>
      <c r="C35" s="69" t="s">
        <v>35</v>
      </c>
      <c r="D35" s="72">
        <v>805</v>
      </c>
      <c r="E35" s="125" t="s">
        <v>10</v>
      </c>
      <c r="F35" s="118"/>
      <c r="G35" s="8"/>
      <c r="H35" s="8"/>
      <c r="I35" s="82">
        <v>5.5E-2</v>
      </c>
      <c r="J35" s="130"/>
      <c r="K35" s="133">
        <f t="shared" si="0"/>
        <v>0</v>
      </c>
    </row>
    <row r="36" spans="1:13" ht="15" customHeight="1" x14ac:dyDescent="0.25">
      <c r="A36" s="55">
        <v>1</v>
      </c>
      <c r="B36" s="57">
        <v>31</v>
      </c>
      <c r="C36" s="68" t="s">
        <v>70</v>
      </c>
      <c r="D36" s="72">
        <v>0</v>
      </c>
      <c r="E36" s="125" t="s">
        <v>10</v>
      </c>
      <c r="F36" s="118"/>
      <c r="G36" s="8"/>
      <c r="H36" s="8"/>
      <c r="I36" s="82">
        <v>5.5E-2</v>
      </c>
      <c r="J36" s="130"/>
      <c r="K36" s="133">
        <f t="shared" si="0"/>
        <v>0</v>
      </c>
    </row>
    <row r="37" spans="1:13" ht="15" customHeight="1" thickBot="1" x14ac:dyDescent="0.3">
      <c r="A37" s="60">
        <v>1</v>
      </c>
      <c r="B37" s="61">
        <v>32</v>
      </c>
      <c r="C37" s="70" t="s">
        <v>71</v>
      </c>
      <c r="D37" s="74">
        <v>192</v>
      </c>
      <c r="E37" s="126" t="s">
        <v>10</v>
      </c>
      <c r="F37" s="119"/>
      <c r="G37" s="30"/>
      <c r="H37" s="30"/>
      <c r="I37" s="83">
        <v>5.5E-2</v>
      </c>
      <c r="J37" s="131"/>
      <c r="K37" s="134">
        <f t="shared" si="0"/>
        <v>0</v>
      </c>
    </row>
    <row r="38" spans="1:13" ht="15" customHeight="1" thickBot="1" x14ac:dyDescent="0.3">
      <c r="A38" s="84" t="s">
        <v>16</v>
      </c>
      <c r="B38" s="86"/>
      <c r="C38" s="85"/>
      <c r="D38" s="80">
        <f>SUM(D6:D37)</f>
        <v>295053</v>
      </c>
      <c r="E38" s="87"/>
      <c r="F38" s="88"/>
      <c r="G38" s="88"/>
      <c r="H38" s="89"/>
      <c r="I38" s="89"/>
      <c r="J38" s="113"/>
      <c r="K38" s="114">
        <f>SUM(K6:K37)</f>
        <v>0</v>
      </c>
    </row>
    <row r="39" spans="1:13" x14ac:dyDescent="0.25">
      <c r="B39" s="20"/>
      <c r="C39" s="21"/>
      <c r="D39" s="35"/>
      <c r="E39" s="23"/>
      <c r="F39" s="23"/>
      <c r="G39" s="23"/>
      <c r="H39" s="24"/>
      <c r="I39" s="24"/>
      <c r="J39" s="16"/>
      <c r="K39" s="14"/>
    </row>
    <row r="40" spans="1:13" ht="15" customHeight="1" thickBot="1" x14ac:dyDescent="0.3">
      <c r="A40" s="9"/>
      <c r="B40" s="9"/>
      <c r="C40" s="9"/>
      <c r="D40" s="9"/>
      <c r="E40" s="25"/>
      <c r="F40" s="9"/>
      <c r="G40" s="9"/>
      <c r="H40" s="9"/>
      <c r="I40" s="9"/>
      <c r="J40" s="9"/>
      <c r="K40" s="9"/>
      <c r="L40" s="9"/>
      <c r="M40" s="14"/>
    </row>
    <row r="41" spans="1:13" ht="15" customHeight="1" thickBot="1" x14ac:dyDescent="0.3">
      <c r="B41" s="11"/>
      <c r="C41" s="38" t="s">
        <v>33</v>
      </c>
      <c r="E41" s="13"/>
      <c r="F41" s="37"/>
      <c r="G41" s="43" t="s">
        <v>11</v>
      </c>
      <c r="H41" s="44"/>
      <c r="I41" s="44"/>
      <c r="J41" s="47"/>
      <c r="K41" s="40">
        <f>SUM(K6:K37)</f>
        <v>0</v>
      </c>
    </row>
    <row r="42" spans="1:13" ht="15" customHeight="1" thickBot="1" x14ac:dyDescent="0.3">
      <c r="B42" s="11"/>
      <c r="E42" s="13"/>
      <c r="F42" s="14"/>
      <c r="I42" s="10"/>
      <c r="J42" s="19"/>
      <c r="L42" s="17"/>
      <c r="M42" s="14"/>
    </row>
    <row r="43" spans="1:13" ht="14.45" customHeight="1" x14ac:dyDescent="0.25">
      <c r="B43" s="11"/>
      <c r="C43" s="39" t="s">
        <v>12</v>
      </c>
      <c r="E43" s="7"/>
      <c r="F43" s="143" t="s">
        <v>72</v>
      </c>
      <c r="G43" s="144"/>
      <c r="H43" s="144"/>
      <c r="I43" s="144"/>
      <c r="J43" s="144"/>
      <c r="K43" s="144"/>
      <c r="L43" s="145"/>
      <c r="M43" s="14"/>
    </row>
    <row r="44" spans="1:13" ht="14.45" customHeight="1" x14ac:dyDescent="0.25">
      <c r="B44" s="11"/>
      <c r="C44" s="146"/>
      <c r="E44" s="7"/>
      <c r="F44" s="148"/>
      <c r="G44" s="149"/>
      <c r="H44" s="149"/>
      <c r="I44" s="149"/>
      <c r="J44" s="149"/>
      <c r="K44" s="149"/>
      <c r="L44" s="150"/>
      <c r="M44" s="14"/>
    </row>
    <row r="45" spans="1:13" ht="14.45" customHeight="1" thickBot="1" x14ac:dyDescent="0.3">
      <c r="B45" s="11"/>
      <c r="C45" s="147"/>
      <c r="E45" s="7"/>
      <c r="F45" s="151"/>
      <c r="G45" s="152"/>
      <c r="H45" s="152"/>
      <c r="I45" s="152"/>
      <c r="J45" s="152"/>
      <c r="K45" s="152"/>
      <c r="L45" s="153"/>
      <c r="M45" s="14"/>
    </row>
    <row r="46" spans="1:13" ht="14.45" customHeight="1" thickBot="1" x14ac:dyDescent="0.3">
      <c r="B46" s="11"/>
      <c r="F46" s="14"/>
      <c r="G46" s="14"/>
      <c r="H46" s="14"/>
      <c r="I46" s="14"/>
      <c r="J46" s="14"/>
      <c r="K46" s="14"/>
      <c r="L46" s="14"/>
      <c r="M46" s="14"/>
    </row>
    <row r="47" spans="1:13" ht="14.45" customHeight="1" x14ac:dyDescent="0.25">
      <c r="B47" s="11"/>
      <c r="C47" s="41" t="s">
        <v>13</v>
      </c>
      <c r="E47" s="7"/>
      <c r="F47" s="143" t="s">
        <v>14</v>
      </c>
      <c r="G47" s="144"/>
      <c r="H47" s="144"/>
      <c r="I47" s="144"/>
      <c r="J47" s="144"/>
      <c r="K47" s="144"/>
      <c r="L47" s="145"/>
      <c r="M47" s="14"/>
    </row>
    <row r="48" spans="1:13" ht="14.45" customHeight="1" x14ac:dyDescent="0.25">
      <c r="B48" s="11"/>
      <c r="C48" s="157"/>
      <c r="E48" s="7"/>
      <c r="F48" s="159"/>
      <c r="G48" s="160"/>
      <c r="H48" s="160"/>
      <c r="I48" s="160"/>
      <c r="J48" s="160"/>
      <c r="K48" s="160"/>
      <c r="L48" s="161"/>
      <c r="M48" s="17"/>
    </row>
    <row r="49" spans="2:13" ht="14.45" customHeight="1" thickBot="1" x14ac:dyDescent="0.3">
      <c r="B49" s="11"/>
      <c r="C49" s="158"/>
      <c r="E49" s="7"/>
      <c r="F49" s="162"/>
      <c r="G49" s="163"/>
      <c r="H49" s="163"/>
      <c r="I49" s="163"/>
      <c r="J49" s="163"/>
      <c r="K49" s="163"/>
      <c r="L49" s="164"/>
      <c r="M49" s="17"/>
    </row>
    <row r="50" spans="2:13" ht="15.75" thickBot="1" x14ac:dyDescent="0.3">
      <c r="B50" s="11"/>
      <c r="E50" s="7"/>
      <c r="F50" s="14"/>
      <c r="G50" s="14"/>
      <c r="H50" s="14"/>
      <c r="I50" s="14"/>
      <c r="J50" s="14"/>
      <c r="K50" s="14"/>
      <c r="L50" s="14"/>
      <c r="M50" s="17"/>
    </row>
    <row r="51" spans="2:13" x14ac:dyDescent="0.25">
      <c r="B51" s="11"/>
      <c r="C51" s="39" t="s">
        <v>15</v>
      </c>
      <c r="F51" s="143" t="s">
        <v>81</v>
      </c>
      <c r="G51" s="144"/>
      <c r="H51" s="144"/>
      <c r="I51" s="144"/>
      <c r="J51" s="144"/>
      <c r="K51" s="144"/>
      <c r="L51" s="145"/>
    </row>
    <row r="52" spans="2:13" x14ac:dyDescent="0.25">
      <c r="B52" s="11"/>
      <c r="C52" s="1"/>
      <c r="E52" s="7"/>
      <c r="F52" s="159"/>
      <c r="G52" s="160"/>
      <c r="H52" s="160"/>
      <c r="I52" s="160"/>
      <c r="J52" s="160"/>
      <c r="K52" s="160"/>
      <c r="L52" s="161"/>
    </row>
    <row r="53" spans="2:13" ht="15.75" thickBot="1" x14ac:dyDescent="0.3">
      <c r="B53" s="11"/>
      <c r="C53" s="1"/>
      <c r="E53" s="7"/>
      <c r="F53" s="162"/>
      <c r="G53" s="163"/>
      <c r="H53" s="163"/>
      <c r="I53" s="163"/>
      <c r="J53" s="163"/>
      <c r="K53" s="163"/>
      <c r="L53" s="164"/>
    </row>
    <row r="54" spans="2:13" x14ac:dyDescent="0.25">
      <c r="B54" s="11"/>
      <c r="C54" s="1"/>
      <c r="E54" s="7"/>
      <c r="F54" s="16"/>
      <c r="G54" s="16"/>
      <c r="H54" s="14"/>
      <c r="I54" s="17"/>
      <c r="J54" s="7"/>
      <c r="K54" s="7"/>
    </row>
    <row r="55" spans="2:13" x14ac:dyDescent="0.25">
      <c r="B55" s="11"/>
      <c r="C55" s="1"/>
      <c r="E55" s="7"/>
      <c r="F55" s="16"/>
      <c r="G55" s="16"/>
      <c r="H55" s="14"/>
      <c r="I55" s="17"/>
      <c r="J55" s="7"/>
      <c r="K55" s="7"/>
    </row>
    <row r="56" spans="2:13" x14ac:dyDescent="0.25">
      <c r="B56" s="11"/>
      <c r="C56" s="1"/>
      <c r="E56" s="7"/>
      <c r="F56" s="16"/>
      <c r="G56" s="16"/>
      <c r="H56" s="14"/>
      <c r="I56" s="17"/>
      <c r="J56" s="7"/>
      <c r="K56" s="7"/>
    </row>
    <row r="57" spans="2:13" ht="15.75" thickBot="1" x14ac:dyDescent="0.3">
      <c r="B57" s="11"/>
      <c r="C57" s="142"/>
      <c r="E57" s="7"/>
      <c r="F57" s="16"/>
      <c r="G57" s="16"/>
      <c r="H57" s="14"/>
      <c r="I57" s="17"/>
      <c r="J57" s="7"/>
      <c r="K57" s="7"/>
    </row>
    <row r="58" spans="2:13" x14ac:dyDescent="0.25">
      <c r="F58" s="17"/>
      <c r="G58" s="17"/>
      <c r="H58" s="7"/>
      <c r="I58" s="7"/>
      <c r="J58" s="7"/>
      <c r="K58" s="7"/>
    </row>
  </sheetData>
  <sheetProtection algorithmName="SHA-512" hashValue="G1HuNrh2IoP78A5oA/xe+CMgGU2gnejn0LyDmLfbvNnv1WepX/5ha8GQJsKE0+PkCasZcz5y4J/N/rRxk+xyOQ==" saltValue="JYml/RH8rqmRGJdvtSYx9Q==" spinCount="100000" sheet="1" objects="1" scenarios="1"/>
  <sortState xmlns:xlrd2="http://schemas.microsoft.com/office/spreadsheetml/2017/richdata2" ref="B6:D37">
    <sortCondition ref="B6"/>
  </sortState>
  <mergeCells count="11">
    <mergeCell ref="C52:C57"/>
    <mergeCell ref="F43:L43"/>
    <mergeCell ref="C44:C45"/>
    <mergeCell ref="F44:L45"/>
    <mergeCell ref="A1:K1"/>
    <mergeCell ref="A3:K3"/>
    <mergeCell ref="F47:L47"/>
    <mergeCell ref="C48:C49"/>
    <mergeCell ref="F48:L49"/>
    <mergeCell ref="F51:L51"/>
    <mergeCell ref="F52:L5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836-87B9-4E0A-BAFF-04FBFCF0AAB8}">
  <dimension ref="A1:N58"/>
  <sheetViews>
    <sheetView zoomScaleNormal="100" workbookViewId="0">
      <selection activeCell="D9" sqref="D9"/>
    </sheetView>
  </sheetViews>
  <sheetFormatPr baseColWidth="10" defaultColWidth="11.42578125" defaultRowHeight="15" x14ac:dyDescent="0.25"/>
  <cols>
    <col min="1" max="1" width="11.28515625" style="10" customWidth="1"/>
    <col min="2" max="2" width="6.7109375" style="12" customWidth="1"/>
    <col min="3" max="3" width="115.5703125" style="15" bestFit="1" customWidth="1"/>
    <col min="4" max="4" width="16.85546875" style="13" customWidth="1"/>
    <col min="5" max="5" width="11.85546875" style="14" customWidth="1"/>
    <col min="6" max="6" width="11.42578125" style="10"/>
    <col min="7" max="7" width="16.7109375" style="10" customWidth="1"/>
    <col min="8" max="8" width="21" style="10" customWidth="1"/>
    <col min="9" max="9" width="6.42578125" style="18" customWidth="1"/>
    <col min="10" max="10" width="9.8554687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73" t="s">
        <v>83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73" t="s">
        <v>74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62" t="s">
        <v>2</v>
      </c>
      <c r="D5" s="71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2</v>
      </c>
      <c r="B6" s="56">
        <v>1</v>
      </c>
      <c r="C6" s="67" t="s">
        <v>46</v>
      </c>
      <c r="D6" s="75">
        <v>0</v>
      </c>
      <c r="E6" s="124" t="s">
        <v>10</v>
      </c>
      <c r="F6" s="117"/>
      <c r="G6" s="42"/>
      <c r="H6" s="42"/>
      <c r="I6" s="81">
        <v>5.5E-2</v>
      </c>
      <c r="J6" s="129"/>
      <c r="K6" s="132">
        <f t="shared" ref="K6:K37" si="0">ROUND(J6,3)*D6*(1+I6)</f>
        <v>0</v>
      </c>
    </row>
    <row r="7" spans="1:13" x14ac:dyDescent="0.25">
      <c r="A7" s="55">
        <v>2</v>
      </c>
      <c r="B7" s="57">
        <v>2</v>
      </c>
      <c r="C7" s="68" t="s">
        <v>50</v>
      </c>
      <c r="D7" s="72">
        <v>33446</v>
      </c>
      <c r="E7" s="125" t="s">
        <v>10</v>
      </c>
      <c r="F7" s="118"/>
      <c r="G7" s="8"/>
      <c r="H7" s="8"/>
      <c r="I7" s="82">
        <v>5.5E-2</v>
      </c>
      <c r="J7" s="130"/>
      <c r="K7" s="133">
        <f t="shared" si="0"/>
        <v>0</v>
      </c>
    </row>
    <row r="8" spans="1:13" x14ac:dyDescent="0.25">
      <c r="A8" s="55">
        <v>2</v>
      </c>
      <c r="B8" s="57">
        <v>3</v>
      </c>
      <c r="C8" s="68" t="s">
        <v>50</v>
      </c>
      <c r="D8" s="72">
        <v>0</v>
      </c>
      <c r="E8" s="125" t="s">
        <v>10</v>
      </c>
      <c r="F8" s="118"/>
      <c r="G8" s="8"/>
      <c r="H8" s="8"/>
      <c r="I8" s="82">
        <v>5.5E-2</v>
      </c>
      <c r="J8" s="130"/>
      <c r="K8" s="133">
        <f t="shared" si="0"/>
        <v>0</v>
      </c>
    </row>
    <row r="9" spans="1:13" x14ac:dyDescent="0.25">
      <c r="A9" s="55">
        <v>2</v>
      </c>
      <c r="B9" s="57">
        <v>4</v>
      </c>
      <c r="C9" s="68" t="s">
        <v>51</v>
      </c>
      <c r="D9" s="72">
        <v>3833</v>
      </c>
      <c r="E9" s="125" t="s">
        <v>10</v>
      </c>
      <c r="F9" s="118"/>
      <c r="G9" s="8"/>
      <c r="H9" s="8"/>
      <c r="I9" s="82">
        <v>5.5E-2</v>
      </c>
      <c r="J9" s="130"/>
      <c r="K9" s="133">
        <f t="shared" si="0"/>
        <v>0</v>
      </c>
    </row>
    <row r="10" spans="1:13" x14ac:dyDescent="0.25">
      <c r="A10" s="55">
        <v>2</v>
      </c>
      <c r="B10" s="57">
        <v>5</v>
      </c>
      <c r="C10" s="68" t="s">
        <v>52</v>
      </c>
      <c r="D10" s="72">
        <v>62675</v>
      </c>
      <c r="E10" s="125" t="s">
        <v>10</v>
      </c>
      <c r="F10" s="118"/>
      <c r="G10" s="8"/>
      <c r="H10" s="8"/>
      <c r="I10" s="82">
        <v>5.5E-2</v>
      </c>
      <c r="J10" s="130"/>
      <c r="K10" s="133">
        <f t="shared" si="0"/>
        <v>0</v>
      </c>
    </row>
    <row r="11" spans="1:13" x14ac:dyDescent="0.25">
      <c r="A11" s="55">
        <v>2</v>
      </c>
      <c r="B11" s="57">
        <v>6</v>
      </c>
      <c r="C11" s="68" t="s">
        <v>53</v>
      </c>
      <c r="D11" s="72">
        <v>0</v>
      </c>
      <c r="E11" s="125" t="s">
        <v>10</v>
      </c>
      <c r="F11" s="118"/>
      <c r="G11" s="8"/>
      <c r="H11" s="8"/>
      <c r="I11" s="82">
        <v>5.5E-2</v>
      </c>
      <c r="J11" s="130"/>
      <c r="K11" s="133">
        <f t="shared" si="0"/>
        <v>0</v>
      </c>
    </row>
    <row r="12" spans="1:13" x14ac:dyDescent="0.25">
      <c r="A12" s="55">
        <v>2</v>
      </c>
      <c r="B12" s="57">
        <v>7</v>
      </c>
      <c r="C12" s="68" t="s">
        <v>54</v>
      </c>
      <c r="D12" s="72">
        <v>7341</v>
      </c>
      <c r="E12" s="125" t="s">
        <v>10</v>
      </c>
      <c r="F12" s="118"/>
      <c r="G12" s="8"/>
      <c r="H12" s="8"/>
      <c r="I12" s="82">
        <v>5.5E-2</v>
      </c>
      <c r="J12" s="130"/>
      <c r="K12" s="133">
        <f t="shared" si="0"/>
        <v>0</v>
      </c>
    </row>
    <row r="13" spans="1:13" x14ac:dyDescent="0.25">
      <c r="A13" s="55">
        <v>2</v>
      </c>
      <c r="B13" s="57">
        <v>8</v>
      </c>
      <c r="C13" s="68" t="s">
        <v>55</v>
      </c>
      <c r="D13" s="72">
        <v>9583</v>
      </c>
      <c r="E13" s="125" t="s">
        <v>10</v>
      </c>
      <c r="F13" s="118"/>
      <c r="G13" s="8"/>
      <c r="H13" s="8"/>
      <c r="I13" s="82">
        <v>5.5E-2</v>
      </c>
      <c r="J13" s="130"/>
      <c r="K13" s="133">
        <f t="shared" si="0"/>
        <v>0</v>
      </c>
    </row>
    <row r="14" spans="1:13" x14ac:dyDescent="0.25">
      <c r="A14" s="55">
        <v>2</v>
      </c>
      <c r="B14" s="57">
        <v>9</v>
      </c>
      <c r="C14" s="68" t="s">
        <v>40</v>
      </c>
      <c r="D14" s="72">
        <v>0</v>
      </c>
      <c r="E14" s="125" t="s">
        <v>10</v>
      </c>
      <c r="F14" s="118"/>
      <c r="G14" s="8"/>
      <c r="H14" s="8"/>
      <c r="I14" s="82">
        <v>5.5E-2</v>
      </c>
      <c r="J14" s="130"/>
      <c r="K14" s="133">
        <f t="shared" si="0"/>
        <v>0</v>
      </c>
    </row>
    <row r="15" spans="1:13" x14ac:dyDescent="0.25">
      <c r="A15" s="55">
        <v>2</v>
      </c>
      <c r="B15" s="57">
        <v>10</v>
      </c>
      <c r="C15" s="68" t="s">
        <v>56</v>
      </c>
      <c r="D15" s="72">
        <v>0</v>
      </c>
      <c r="E15" s="125" t="s">
        <v>10</v>
      </c>
      <c r="F15" s="118"/>
      <c r="G15" s="8"/>
      <c r="H15" s="8"/>
      <c r="I15" s="82">
        <v>5.5E-2</v>
      </c>
      <c r="J15" s="130"/>
      <c r="K15" s="133">
        <f t="shared" si="0"/>
        <v>0</v>
      </c>
    </row>
    <row r="16" spans="1:13" x14ac:dyDescent="0.25">
      <c r="A16" s="55">
        <v>2</v>
      </c>
      <c r="B16" s="57">
        <v>11</v>
      </c>
      <c r="C16" s="68" t="s">
        <v>68</v>
      </c>
      <c r="D16" s="72">
        <v>58401</v>
      </c>
      <c r="E16" s="125" t="s">
        <v>10</v>
      </c>
      <c r="F16" s="118"/>
      <c r="G16" s="8"/>
      <c r="H16" s="8"/>
      <c r="I16" s="82">
        <v>5.5E-2</v>
      </c>
      <c r="J16" s="130"/>
      <c r="K16" s="133">
        <f t="shared" si="0"/>
        <v>0</v>
      </c>
    </row>
    <row r="17" spans="1:14" x14ac:dyDescent="0.25">
      <c r="A17" s="55">
        <v>2</v>
      </c>
      <c r="B17" s="57">
        <v>12</v>
      </c>
      <c r="C17" s="68" t="s">
        <v>69</v>
      </c>
      <c r="D17" s="72">
        <v>9200</v>
      </c>
      <c r="E17" s="125" t="s">
        <v>10</v>
      </c>
      <c r="F17" s="118"/>
      <c r="G17" s="8"/>
      <c r="H17" s="8"/>
      <c r="I17" s="82">
        <v>5.5E-2</v>
      </c>
      <c r="J17" s="130"/>
      <c r="K17" s="133">
        <f t="shared" si="0"/>
        <v>0</v>
      </c>
    </row>
    <row r="18" spans="1:14" x14ac:dyDescent="0.25">
      <c r="A18" s="55">
        <v>2</v>
      </c>
      <c r="B18" s="57">
        <v>13</v>
      </c>
      <c r="C18" s="68" t="s">
        <v>26</v>
      </c>
      <c r="D18" s="72">
        <v>12324</v>
      </c>
      <c r="E18" s="125" t="s">
        <v>10</v>
      </c>
      <c r="F18" s="118"/>
      <c r="G18" s="8"/>
      <c r="H18" s="8"/>
      <c r="I18" s="82">
        <v>5.5E-2</v>
      </c>
      <c r="J18" s="130"/>
      <c r="K18" s="133">
        <f t="shared" si="0"/>
        <v>0</v>
      </c>
    </row>
    <row r="19" spans="1:14" x14ac:dyDescent="0.25">
      <c r="A19" s="55">
        <v>2</v>
      </c>
      <c r="B19" s="57">
        <v>14</v>
      </c>
      <c r="C19" s="68" t="s">
        <v>41</v>
      </c>
      <c r="D19" s="72">
        <v>1246</v>
      </c>
      <c r="E19" s="125" t="s">
        <v>10</v>
      </c>
      <c r="F19" s="118"/>
      <c r="G19" s="8"/>
      <c r="H19" s="8"/>
      <c r="I19" s="82">
        <v>5.5E-2</v>
      </c>
      <c r="J19" s="130"/>
      <c r="K19" s="133">
        <f t="shared" si="0"/>
        <v>0</v>
      </c>
    </row>
    <row r="20" spans="1:14" x14ac:dyDescent="0.25">
      <c r="A20" s="55">
        <v>2</v>
      </c>
      <c r="B20" s="57">
        <v>15</v>
      </c>
      <c r="C20" s="68" t="s">
        <v>67</v>
      </c>
      <c r="D20" s="72">
        <v>4293</v>
      </c>
      <c r="E20" s="125" t="s">
        <v>10</v>
      </c>
      <c r="F20" s="118"/>
      <c r="G20" s="8"/>
      <c r="H20" s="8"/>
      <c r="I20" s="82">
        <v>5.5E-2</v>
      </c>
      <c r="J20" s="130"/>
      <c r="K20" s="133">
        <f t="shared" si="0"/>
        <v>0</v>
      </c>
    </row>
    <row r="21" spans="1:14" x14ac:dyDescent="0.25">
      <c r="A21" s="55">
        <v>2</v>
      </c>
      <c r="B21" s="57">
        <v>16</v>
      </c>
      <c r="C21" s="68" t="s">
        <v>38</v>
      </c>
      <c r="D21" s="72">
        <v>153</v>
      </c>
      <c r="E21" s="125" t="s">
        <v>10</v>
      </c>
      <c r="F21" s="118"/>
      <c r="G21" s="8"/>
      <c r="H21" s="8"/>
      <c r="I21" s="82">
        <v>5.5E-2</v>
      </c>
      <c r="J21" s="130"/>
      <c r="K21" s="133">
        <f t="shared" si="0"/>
        <v>0</v>
      </c>
    </row>
    <row r="22" spans="1:14" x14ac:dyDescent="0.25">
      <c r="A22" s="55">
        <v>2</v>
      </c>
      <c r="B22" s="57">
        <v>17</v>
      </c>
      <c r="C22" s="68" t="s">
        <v>27</v>
      </c>
      <c r="D22" s="72">
        <v>6095</v>
      </c>
      <c r="E22" s="125" t="s">
        <v>10</v>
      </c>
      <c r="F22" s="118"/>
      <c r="G22" s="8"/>
      <c r="H22" s="8"/>
      <c r="I22" s="82">
        <v>5.5E-2</v>
      </c>
      <c r="J22" s="130"/>
      <c r="K22" s="133">
        <f t="shared" si="0"/>
        <v>0</v>
      </c>
    </row>
    <row r="23" spans="1:14" x14ac:dyDescent="0.25">
      <c r="A23" s="55">
        <v>2</v>
      </c>
      <c r="B23" s="57">
        <v>18</v>
      </c>
      <c r="C23" s="68" t="s">
        <v>66</v>
      </c>
      <c r="D23" s="72">
        <v>0</v>
      </c>
      <c r="E23" s="125" t="s">
        <v>10</v>
      </c>
      <c r="F23" s="118"/>
      <c r="G23" s="8"/>
      <c r="H23" s="8"/>
      <c r="I23" s="82">
        <v>5.5E-2</v>
      </c>
      <c r="J23" s="130"/>
      <c r="K23" s="133">
        <f t="shared" si="0"/>
        <v>0</v>
      </c>
    </row>
    <row r="24" spans="1:14" x14ac:dyDescent="0.25">
      <c r="A24" s="55">
        <v>2</v>
      </c>
      <c r="B24" s="57">
        <v>19</v>
      </c>
      <c r="C24" s="68" t="s">
        <v>65</v>
      </c>
      <c r="D24" s="72">
        <v>4332</v>
      </c>
      <c r="E24" s="125" t="s">
        <v>10</v>
      </c>
      <c r="F24" s="118"/>
      <c r="G24" s="8"/>
      <c r="H24" s="8"/>
      <c r="I24" s="82">
        <v>5.5E-2</v>
      </c>
      <c r="J24" s="130"/>
      <c r="K24" s="133">
        <f t="shared" si="0"/>
        <v>0</v>
      </c>
    </row>
    <row r="25" spans="1:14" x14ac:dyDescent="0.25">
      <c r="A25" s="55">
        <v>2</v>
      </c>
      <c r="B25" s="57">
        <v>20</v>
      </c>
      <c r="C25" s="68" t="s">
        <v>64</v>
      </c>
      <c r="D25" s="72">
        <v>2789</v>
      </c>
      <c r="E25" s="125" t="s">
        <v>10</v>
      </c>
      <c r="F25" s="118"/>
      <c r="G25" s="8"/>
      <c r="H25" s="8"/>
      <c r="I25" s="82">
        <v>5.5E-2</v>
      </c>
      <c r="J25" s="130"/>
      <c r="K25" s="133">
        <f t="shared" si="0"/>
        <v>0</v>
      </c>
    </row>
    <row r="26" spans="1:14" x14ac:dyDescent="0.25">
      <c r="A26" s="55">
        <v>2</v>
      </c>
      <c r="B26" s="57">
        <v>21</v>
      </c>
      <c r="C26" s="68" t="s">
        <v>28</v>
      </c>
      <c r="D26" s="72">
        <v>320</v>
      </c>
      <c r="E26" s="125" t="s">
        <v>10</v>
      </c>
      <c r="F26" s="118"/>
      <c r="G26" s="8"/>
      <c r="H26" s="8"/>
      <c r="I26" s="82">
        <v>5.5E-2</v>
      </c>
      <c r="J26" s="130"/>
      <c r="K26" s="133">
        <f t="shared" si="0"/>
        <v>0</v>
      </c>
    </row>
    <row r="27" spans="1:14" x14ac:dyDescent="0.25">
      <c r="A27" s="55">
        <v>2</v>
      </c>
      <c r="B27" s="57">
        <v>22</v>
      </c>
      <c r="C27" s="68" t="s">
        <v>63</v>
      </c>
      <c r="D27" s="72">
        <v>1974</v>
      </c>
      <c r="E27" s="125" t="s">
        <v>10</v>
      </c>
      <c r="F27" s="118"/>
      <c r="G27" s="8"/>
      <c r="H27" s="8"/>
      <c r="I27" s="82">
        <v>5.5E-2</v>
      </c>
      <c r="J27" s="130"/>
      <c r="K27" s="133">
        <f t="shared" si="0"/>
        <v>0</v>
      </c>
    </row>
    <row r="28" spans="1:14" ht="15" customHeight="1" x14ac:dyDescent="0.25">
      <c r="A28" s="55">
        <v>2</v>
      </c>
      <c r="B28" s="57">
        <v>23</v>
      </c>
      <c r="C28" s="68" t="s">
        <v>62</v>
      </c>
      <c r="D28" s="72">
        <v>6651</v>
      </c>
      <c r="E28" s="125" t="s">
        <v>10</v>
      </c>
      <c r="F28" s="118"/>
      <c r="G28" s="8"/>
      <c r="H28" s="8"/>
      <c r="I28" s="82">
        <v>5.5E-2</v>
      </c>
      <c r="J28" s="130"/>
      <c r="K28" s="133">
        <f t="shared" si="0"/>
        <v>0</v>
      </c>
    </row>
    <row r="29" spans="1:14" x14ac:dyDescent="0.25">
      <c r="A29" s="55">
        <v>2</v>
      </c>
      <c r="B29" s="57">
        <v>24</v>
      </c>
      <c r="C29" s="68" t="s">
        <v>29</v>
      </c>
      <c r="D29" s="72">
        <v>2971</v>
      </c>
      <c r="E29" s="125" t="s">
        <v>10</v>
      </c>
      <c r="F29" s="118"/>
      <c r="G29" s="8"/>
      <c r="H29" s="8"/>
      <c r="I29" s="82">
        <v>5.5E-2</v>
      </c>
      <c r="J29" s="130"/>
      <c r="K29" s="133">
        <f t="shared" si="0"/>
        <v>0</v>
      </c>
    </row>
    <row r="30" spans="1:14" x14ac:dyDescent="0.25">
      <c r="A30" s="55">
        <v>2</v>
      </c>
      <c r="B30" s="57">
        <v>25</v>
      </c>
      <c r="C30" s="68" t="s">
        <v>61</v>
      </c>
      <c r="D30" s="72">
        <v>6181</v>
      </c>
      <c r="E30" s="125" t="s">
        <v>10</v>
      </c>
      <c r="F30" s="118"/>
      <c r="G30" s="8"/>
      <c r="H30" s="8"/>
      <c r="I30" s="82">
        <v>5.5E-2</v>
      </c>
      <c r="J30" s="130"/>
      <c r="K30" s="133">
        <f t="shared" si="0"/>
        <v>0</v>
      </c>
    </row>
    <row r="31" spans="1:14" x14ac:dyDescent="0.25">
      <c r="A31" s="55">
        <v>2</v>
      </c>
      <c r="B31" s="57">
        <v>26</v>
      </c>
      <c r="C31" s="68" t="s">
        <v>31</v>
      </c>
      <c r="D31" s="72">
        <v>0</v>
      </c>
      <c r="E31" s="125" t="s">
        <v>10</v>
      </c>
      <c r="F31" s="118"/>
      <c r="G31" s="8"/>
      <c r="H31" s="8"/>
      <c r="I31" s="82">
        <v>5.5E-2</v>
      </c>
      <c r="J31" s="130"/>
      <c r="K31" s="133">
        <f t="shared" si="0"/>
        <v>0</v>
      </c>
      <c r="L31" s="14"/>
      <c r="M31" s="14"/>
      <c r="N31" s="14"/>
    </row>
    <row r="32" spans="1:14" x14ac:dyDescent="0.25">
      <c r="A32" s="55">
        <v>2</v>
      </c>
      <c r="B32" s="57">
        <v>27</v>
      </c>
      <c r="C32" s="68" t="s">
        <v>60</v>
      </c>
      <c r="D32" s="72">
        <v>14145</v>
      </c>
      <c r="E32" s="125" t="s">
        <v>10</v>
      </c>
      <c r="F32" s="118"/>
      <c r="G32" s="8"/>
      <c r="H32" s="8"/>
      <c r="I32" s="82">
        <v>5.5E-2</v>
      </c>
      <c r="J32" s="130"/>
      <c r="K32" s="133">
        <f t="shared" si="0"/>
        <v>0</v>
      </c>
    </row>
    <row r="33" spans="1:13" x14ac:dyDescent="0.25">
      <c r="A33" s="55">
        <v>2</v>
      </c>
      <c r="B33" s="57">
        <v>28</v>
      </c>
      <c r="C33" s="68" t="s">
        <v>30</v>
      </c>
      <c r="D33" s="72">
        <v>96</v>
      </c>
      <c r="E33" s="125" t="s">
        <v>10</v>
      </c>
      <c r="F33" s="118"/>
      <c r="G33" s="8"/>
      <c r="H33" s="8"/>
      <c r="I33" s="82">
        <v>5.5E-2</v>
      </c>
      <c r="J33" s="130"/>
      <c r="K33" s="133">
        <f t="shared" si="0"/>
        <v>0</v>
      </c>
    </row>
    <row r="34" spans="1:13" ht="15" customHeight="1" x14ac:dyDescent="0.25">
      <c r="A34" s="55">
        <v>2</v>
      </c>
      <c r="B34" s="57">
        <v>29</v>
      </c>
      <c r="C34" s="68" t="s">
        <v>59</v>
      </c>
      <c r="D34" s="72">
        <v>12928</v>
      </c>
      <c r="E34" s="125" t="s">
        <v>10</v>
      </c>
      <c r="F34" s="118"/>
      <c r="G34" s="8"/>
      <c r="H34" s="8"/>
      <c r="I34" s="82">
        <v>5.5E-2</v>
      </c>
      <c r="J34" s="130"/>
      <c r="K34" s="133">
        <f t="shared" si="0"/>
        <v>0</v>
      </c>
    </row>
    <row r="35" spans="1:13" ht="15" customHeight="1" x14ac:dyDescent="0.25">
      <c r="A35" s="55">
        <v>2</v>
      </c>
      <c r="B35" s="57">
        <v>30</v>
      </c>
      <c r="C35" s="69" t="s">
        <v>35</v>
      </c>
      <c r="D35" s="72">
        <v>4600</v>
      </c>
      <c r="E35" s="125" t="s">
        <v>10</v>
      </c>
      <c r="F35" s="118"/>
      <c r="G35" s="8"/>
      <c r="H35" s="8"/>
      <c r="I35" s="82">
        <v>5.5E-2</v>
      </c>
      <c r="J35" s="130"/>
      <c r="K35" s="133">
        <f t="shared" si="0"/>
        <v>0</v>
      </c>
    </row>
    <row r="36" spans="1:13" ht="15" customHeight="1" x14ac:dyDescent="0.25">
      <c r="A36" s="55">
        <v>2</v>
      </c>
      <c r="B36" s="57">
        <v>31</v>
      </c>
      <c r="C36" s="68" t="s">
        <v>70</v>
      </c>
      <c r="D36" s="72">
        <v>4121</v>
      </c>
      <c r="E36" s="125" t="s">
        <v>10</v>
      </c>
      <c r="F36" s="118"/>
      <c r="G36" s="8"/>
      <c r="H36" s="8"/>
      <c r="I36" s="82">
        <v>5.5E-2</v>
      </c>
      <c r="J36" s="130"/>
      <c r="K36" s="133">
        <f t="shared" si="0"/>
        <v>0</v>
      </c>
    </row>
    <row r="37" spans="1:13" ht="15" customHeight="1" thickBot="1" x14ac:dyDescent="0.3">
      <c r="A37" s="60">
        <v>2</v>
      </c>
      <c r="B37" s="61">
        <v>32</v>
      </c>
      <c r="C37" s="70" t="s">
        <v>71</v>
      </c>
      <c r="D37" s="76">
        <v>38</v>
      </c>
      <c r="E37" s="126" t="s">
        <v>10</v>
      </c>
      <c r="F37" s="119"/>
      <c r="G37" s="30"/>
      <c r="H37" s="30"/>
      <c r="I37" s="83">
        <v>5.5E-2</v>
      </c>
      <c r="J37" s="131"/>
      <c r="K37" s="134">
        <f t="shared" si="0"/>
        <v>0</v>
      </c>
    </row>
    <row r="38" spans="1:13" ht="15.75" thickBot="1" x14ac:dyDescent="0.3">
      <c r="A38" s="84" t="s">
        <v>32</v>
      </c>
      <c r="B38" s="101"/>
      <c r="C38" s="90"/>
      <c r="D38" s="102">
        <f>SUM(D6:D37)</f>
        <v>269736</v>
      </c>
      <c r="E38" s="91"/>
      <c r="F38" s="92"/>
      <c r="G38" s="92"/>
      <c r="H38" s="93"/>
      <c r="I38" s="93"/>
      <c r="J38" s="112"/>
      <c r="K38" s="114">
        <f>SUM(K6:K37)</f>
        <v>0</v>
      </c>
    </row>
    <row r="39" spans="1:13" x14ac:dyDescent="0.25">
      <c r="D39" s="48"/>
      <c r="E39" s="23"/>
      <c r="F39" s="23"/>
      <c r="G39" s="23"/>
      <c r="H39" s="24"/>
      <c r="I39" s="49"/>
      <c r="J39" s="16"/>
      <c r="K39" s="37"/>
    </row>
    <row r="40" spans="1:13" ht="15" customHeight="1" thickBot="1" x14ac:dyDescent="0.3">
      <c r="A40" s="9"/>
      <c r="B40" s="9"/>
      <c r="C40" s="9"/>
      <c r="D40" s="9"/>
      <c r="E40" s="25"/>
      <c r="F40" s="9"/>
      <c r="G40" s="9"/>
      <c r="H40" s="9"/>
      <c r="I40" s="9"/>
      <c r="J40" s="9"/>
      <c r="K40" s="9"/>
      <c r="L40" s="9"/>
      <c r="M40" s="14"/>
    </row>
    <row r="41" spans="1:13" ht="15" customHeight="1" thickBot="1" x14ac:dyDescent="0.3">
      <c r="B41" s="11"/>
      <c r="C41" s="38" t="s">
        <v>33</v>
      </c>
      <c r="E41" s="13"/>
      <c r="F41" s="37"/>
      <c r="G41" s="43" t="s">
        <v>11</v>
      </c>
      <c r="H41" s="44"/>
      <c r="I41" s="44"/>
      <c r="J41" s="44"/>
      <c r="K41" s="40">
        <f>SUM(K6:K37)</f>
        <v>0</v>
      </c>
    </row>
    <row r="42" spans="1:13" ht="15" customHeight="1" thickBot="1" x14ac:dyDescent="0.3">
      <c r="B42" s="11"/>
      <c r="E42" s="13"/>
      <c r="F42" s="14"/>
      <c r="I42" s="10"/>
      <c r="J42" s="19"/>
      <c r="L42" s="17"/>
      <c r="M42" s="14"/>
    </row>
    <row r="43" spans="1:13" ht="14.45" customHeight="1" thickBot="1" x14ac:dyDescent="0.3">
      <c r="B43" s="11"/>
      <c r="C43" s="38" t="s">
        <v>12</v>
      </c>
      <c r="E43" s="7"/>
      <c r="F43" s="166" t="s">
        <v>72</v>
      </c>
      <c r="G43" s="167"/>
      <c r="H43" s="167"/>
      <c r="I43" s="167"/>
      <c r="J43" s="167"/>
      <c r="K43" s="167"/>
      <c r="L43" s="168"/>
      <c r="M43" s="14"/>
    </row>
    <row r="44" spans="1:13" ht="14.45" customHeight="1" x14ac:dyDescent="0.25">
      <c r="B44" s="11"/>
      <c r="C44" s="169"/>
      <c r="E44" s="7"/>
      <c r="F44" s="170"/>
      <c r="G44" s="171"/>
      <c r="H44" s="171"/>
      <c r="I44" s="171"/>
      <c r="J44" s="171"/>
      <c r="K44" s="171"/>
      <c r="L44" s="172"/>
      <c r="M44" s="14"/>
    </row>
    <row r="45" spans="1:13" ht="14.45" customHeight="1" thickBot="1" x14ac:dyDescent="0.3">
      <c r="B45" s="11"/>
      <c r="C45" s="147"/>
      <c r="E45" s="7"/>
      <c r="F45" s="151"/>
      <c r="G45" s="152"/>
      <c r="H45" s="152"/>
      <c r="I45" s="152"/>
      <c r="J45" s="152"/>
      <c r="K45" s="152"/>
      <c r="L45" s="153"/>
      <c r="M45" s="14"/>
    </row>
    <row r="46" spans="1:13" ht="14.45" customHeight="1" thickBot="1" x14ac:dyDescent="0.3">
      <c r="B46" s="11"/>
      <c r="F46" s="14"/>
      <c r="G46" s="14"/>
      <c r="H46" s="14"/>
      <c r="I46" s="14"/>
      <c r="J46" s="14"/>
      <c r="K46" s="14"/>
      <c r="L46" s="14"/>
      <c r="M46" s="14"/>
    </row>
    <row r="47" spans="1:13" ht="14.45" customHeight="1" thickBot="1" x14ac:dyDescent="0.3">
      <c r="B47" s="11"/>
      <c r="C47" s="46" t="s">
        <v>13</v>
      </c>
      <c r="E47" s="7"/>
      <c r="F47" s="166" t="s">
        <v>14</v>
      </c>
      <c r="G47" s="167"/>
      <c r="H47" s="167"/>
      <c r="I47" s="167"/>
      <c r="J47" s="167"/>
      <c r="K47" s="167"/>
      <c r="L47" s="168"/>
      <c r="M47" s="14"/>
    </row>
    <row r="48" spans="1:13" ht="14.45" customHeight="1" x14ac:dyDescent="0.25">
      <c r="B48" s="11"/>
      <c r="C48" s="176"/>
      <c r="E48" s="7"/>
      <c r="F48" s="177"/>
      <c r="G48" s="178"/>
      <c r="H48" s="178"/>
      <c r="I48" s="178"/>
      <c r="J48" s="178"/>
      <c r="K48" s="178"/>
      <c r="L48" s="179"/>
      <c r="M48" s="17"/>
    </row>
    <row r="49" spans="2:13" ht="14.45" customHeight="1" thickBot="1" x14ac:dyDescent="0.3">
      <c r="B49" s="11"/>
      <c r="C49" s="158"/>
      <c r="E49" s="7"/>
      <c r="F49" s="162"/>
      <c r="G49" s="163"/>
      <c r="H49" s="163"/>
      <c r="I49" s="163"/>
      <c r="J49" s="163"/>
      <c r="K49" s="163"/>
      <c r="L49" s="164"/>
      <c r="M49" s="17"/>
    </row>
    <row r="50" spans="2:13" ht="15.75" thickBot="1" x14ac:dyDescent="0.3">
      <c r="B50" s="11"/>
      <c r="E50" s="7"/>
      <c r="F50" s="14"/>
      <c r="G50" s="14"/>
      <c r="H50" s="14"/>
      <c r="I50" s="14"/>
      <c r="J50" s="14"/>
      <c r="K50" s="14"/>
      <c r="L50" s="14"/>
      <c r="M50" s="17"/>
    </row>
    <row r="51" spans="2:13" ht="15.75" thickBot="1" x14ac:dyDescent="0.3">
      <c r="B51" s="11"/>
      <c r="C51" s="38" t="s">
        <v>15</v>
      </c>
      <c r="F51" s="143" t="s">
        <v>81</v>
      </c>
      <c r="G51" s="144"/>
      <c r="H51" s="144"/>
      <c r="I51" s="144"/>
      <c r="J51" s="144"/>
      <c r="K51" s="144"/>
      <c r="L51" s="145"/>
    </row>
    <row r="52" spans="2:13" x14ac:dyDescent="0.25">
      <c r="B52" s="11"/>
      <c r="C52" s="165"/>
      <c r="E52" s="7"/>
      <c r="F52" s="159"/>
      <c r="G52" s="160"/>
      <c r="H52" s="160"/>
      <c r="I52" s="160"/>
      <c r="J52" s="160"/>
      <c r="K52" s="160"/>
      <c r="L52" s="161"/>
    </row>
    <row r="53" spans="2:13" ht="15.75" thickBot="1" x14ac:dyDescent="0.3">
      <c r="B53" s="11"/>
      <c r="C53" s="1"/>
      <c r="E53" s="7"/>
      <c r="F53" s="162"/>
      <c r="G53" s="163"/>
      <c r="H53" s="163"/>
      <c r="I53" s="163"/>
      <c r="J53" s="163"/>
      <c r="K53" s="163"/>
      <c r="L53" s="164"/>
    </row>
    <row r="54" spans="2:13" x14ac:dyDescent="0.25">
      <c r="B54" s="11"/>
      <c r="C54" s="1"/>
      <c r="E54" s="7"/>
      <c r="F54" s="16"/>
      <c r="G54" s="16"/>
      <c r="H54" s="14"/>
      <c r="I54" s="17"/>
      <c r="J54" s="7"/>
      <c r="K54" s="7"/>
    </row>
    <row r="55" spans="2:13" x14ac:dyDescent="0.25">
      <c r="B55" s="11"/>
      <c r="C55" s="1"/>
      <c r="E55" s="7"/>
      <c r="F55" s="16"/>
      <c r="G55" s="16"/>
      <c r="H55" s="14"/>
      <c r="I55" s="17"/>
      <c r="J55" s="7"/>
      <c r="K55" s="7"/>
    </row>
    <row r="56" spans="2:13" x14ac:dyDescent="0.25">
      <c r="B56" s="11"/>
      <c r="C56" s="1"/>
      <c r="E56" s="7"/>
      <c r="F56" s="16"/>
      <c r="G56" s="16"/>
      <c r="H56" s="14"/>
      <c r="I56" s="17"/>
      <c r="J56" s="7"/>
      <c r="K56" s="7"/>
    </row>
    <row r="57" spans="2:13" ht="15.75" thickBot="1" x14ac:dyDescent="0.3">
      <c r="B57" s="11"/>
      <c r="C57" s="142"/>
      <c r="E57" s="7"/>
      <c r="F57" s="16"/>
      <c r="G57" s="16"/>
      <c r="H57" s="14"/>
      <c r="I57" s="17"/>
      <c r="J57" s="7"/>
      <c r="K57" s="7"/>
    </row>
    <row r="58" spans="2:13" x14ac:dyDescent="0.25">
      <c r="F58" s="17"/>
      <c r="G58" s="17"/>
      <c r="H58" s="7"/>
      <c r="I58" s="7"/>
      <c r="J58" s="7"/>
      <c r="K58" s="7"/>
    </row>
  </sheetData>
  <sheetProtection algorithmName="SHA-512" hashValue="0rTqlN4vwDas6kTpetFPr7e2QSXFZEYN5AY1FZbREP6zxkNYZ6j09yuxde0nnJ8Zn62Znvi0QuW8wxPJO+4oPw==" saltValue="DzDZ+UkWVEVDF+3RIZanSQ==" spinCount="100000" sheet="1" objects="1" scenarios="1"/>
  <sortState xmlns:xlrd2="http://schemas.microsoft.com/office/spreadsheetml/2017/richdata2" ref="B6:D37">
    <sortCondition ref="B6"/>
  </sortState>
  <mergeCells count="11">
    <mergeCell ref="C52:C57"/>
    <mergeCell ref="F43:L43"/>
    <mergeCell ref="C44:C45"/>
    <mergeCell ref="F44:L45"/>
    <mergeCell ref="A1:K1"/>
    <mergeCell ref="A3:K3"/>
    <mergeCell ref="F47:L47"/>
    <mergeCell ref="C48:C49"/>
    <mergeCell ref="F48:L49"/>
    <mergeCell ref="F51:L51"/>
    <mergeCell ref="F52:L5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9577-144D-4EFD-AABC-56416D345D50}">
  <dimension ref="A1:M57"/>
  <sheetViews>
    <sheetView zoomScaleNormal="100" workbookViewId="0">
      <selection activeCell="C27" sqref="C27"/>
    </sheetView>
  </sheetViews>
  <sheetFormatPr baseColWidth="10" defaultColWidth="11.42578125" defaultRowHeight="15" x14ac:dyDescent="0.25"/>
  <cols>
    <col min="1" max="1" width="11.28515625" style="10" customWidth="1"/>
    <col min="2" max="2" width="6.7109375" style="12" customWidth="1"/>
    <col min="3" max="3" width="115.5703125" style="15" bestFit="1" customWidth="1"/>
    <col min="4" max="4" width="16.85546875" style="13" customWidth="1"/>
    <col min="5" max="5" width="11.85546875" style="14" customWidth="1"/>
    <col min="6" max="6" width="11.42578125" style="10"/>
    <col min="7" max="7" width="16.85546875" style="10" customWidth="1"/>
    <col min="8" max="8" width="21" style="10" customWidth="1"/>
    <col min="9" max="9" width="6.42578125" style="18" customWidth="1"/>
    <col min="10" max="10" width="9.8554687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73" t="s">
        <v>83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73" t="s">
        <v>75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62" t="s">
        <v>2</v>
      </c>
      <c r="D5" s="71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3</v>
      </c>
      <c r="B6" s="56">
        <v>1</v>
      </c>
      <c r="C6" s="67" t="s">
        <v>46</v>
      </c>
      <c r="D6" s="77">
        <v>0</v>
      </c>
      <c r="E6" s="124" t="s">
        <v>10</v>
      </c>
      <c r="F6" s="138"/>
      <c r="G6" s="139"/>
      <c r="H6" s="139"/>
      <c r="I6" s="51">
        <v>5.5E-2</v>
      </c>
      <c r="J6" s="129"/>
      <c r="K6" s="132">
        <f t="shared" ref="K6:K37" si="0">ROUND(J6,3)*D6*(1+I6)</f>
        <v>0</v>
      </c>
    </row>
    <row r="7" spans="1:13" x14ac:dyDescent="0.25">
      <c r="A7" s="55">
        <v>3</v>
      </c>
      <c r="B7" s="57">
        <v>2</v>
      </c>
      <c r="C7" s="68" t="s">
        <v>50</v>
      </c>
      <c r="D7" s="72">
        <v>15328</v>
      </c>
      <c r="E7" s="125" t="s">
        <v>10</v>
      </c>
      <c r="F7" s="118"/>
      <c r="G7" s="8"/>
      <c r="H7" s="8"/>
      <c r="I7" s="82">
        <v>5.5E-2</v>
      </c>
      <c r="J7" s="130"/>
      <c r="K7" s="133">
        <f t="shared" si="0"/>
        <v>0</v>
      </c>
    </row>
    <row r="8" spans="1:13" x14ac:dyDescent="0.25">
      <c r="A8" s="55">
        <v>3</v>
      </c>
      <c r="B8" s="57">
        <v>3</v>
      </c>
      <c r="C8" s="68" t="s">
        <v>50</v>
      </c>
      <c r="D8" s="72">
        <v>88696</v>
      </c>
      <c r="E8" s="125" t="s">
        <v>10</v>
      </c>
      <c r="F8" s="118"/>
      <c r="G8" s="8"/>
      <c r="H8" s="8"/>
      <c r="I8" s="82">
        <v>5.5E-2</v>
      </c>
      <c r="J8" s="130"/>
      <c r="K8" s="133">
        <f t="shared" si="0"/>
        <v>0</v>
      </c>
    </row>
    <row r="9" spans="1:13" x14ac:dyDescent="0.25">
      <c r="A9" s="55">
        <v>3</v>
      </c>
      <c r="B9" s="57">
        <v>4</v>
      </c>
      <c r="C9" s="68" t="s">
        <v>51</v>
      </c>
      <c r="D9" s="72">
        <v>16867</v>
      </c>
      <c r="E9" s="125" t="s">
        <v>10</v>
      </c>
      <c r="F9" s="118"/>
      <c r="G9" s="8"/>
      <c r="H9" s="8"/>
      <c r="I9" s="82">
        <v>5.5E-2</v>
      </c>
      <c r="J9" s="130"/>
      <c r="K9" s="133">
        <f t="shared" si="0"/>
        <v>0</v>
      </c>
    </row>
    <row r="10" spans="1:13" x14ac:dyDescent="0.25">
      <c r="A10" s="55">
        <v>3</v>
      </c>
      <c r="B10" s="57">
        <v>5</v>
      </c>
      <c r="C10" s="68" t="s">
        <v>52</v>
      </c>
      <c r="D10" s="72">
        <v>107333</v>
      </c>
      <c r="E10" s="125" t="s">
        <v>10</v>
      </c>
      <c r="F10" s="118"/>
      <c r="G10" s="8"/>
      <c r="H10" s="8"/>
      <c r="I10" s="82">
        <v>5.5E-2</v>
      </c>
      <c r="J10" s="130"/>
      <c r="K10" s="133">
        <f t="shared" si="0"/>
        <v>0</v>
      </c>
    </row>
    <row r="11" spans="1:13" x14ac:dyDescent="0.25">
      <c r="A11" s="55">
        <v>3</v>
      </c>
      <c r="B11" s="57">
        <v>6</v>
      </c>
      <c r="C11" s="68" t="s">
        <v>53</v>
      </c>
      <c r="D11" s="72">
        <v>1303</v>
      </c>
      <c r="E11" s="125" t="s">
        <v>10</v>
      </c>
      <c r="F11" s="118"/>
      <c r="G11" s="8"/>
      <c r="H11" s="8"/>
      <c r="I11" s="82">
        <v>5.5E-2</v>
      </c>
      <c r="J11" s="130"/>
      <c r="K11" s="133">
        <f t="shared" si="0"/>
        <v>0</v>
      </c>
    </row>
    <row r="12" spans="1:13" x14ac:dyDescent="0.25">
      <c r="A12" s="55">
        <v>3</v>
      </c>
      <c r="B12" s="57">
        <v>7</v>
      </c>
      <c r="C12" s="68" t="s">
        <v>54</v>
      </c>
      <c r="D12" s="72">
        <v>5750</v>
      </c>
      <c r="E12" s="125" t="s">
        <v>10</v>
      </c>
      <c r="F12" s="118"/>
      <c r="G12" s="8"/>
      <c r="H12" s="8"/>
      <c r="I12" s="82">
        <v>5.5E-2</v>
      </c>
      <c r="J12" s="130"/>
      <c r="K12" s="133">
        <f t="shared" si="0"/>
        <v>0</v>
      </c>
    </row>
    <row r="13" spans="1:13" x14ac:dyDescent="0.25">
      <c r="A13" s="55">
        <v>3</v>
      </c>
      <c r="B13" s="57">
        <v>8</v>
      </c>
      <c r="C13" s="68" t="s">
        <v>55</v>
      </c>
      <c r="D13" s="72">
        <v>0</v>
      </c>
      <c r="E13" s="125" t="s">
        <v>10</v>
      </c>
      <c r="F13" s="118"/>
      <c r="G13" s="8"/>
      <c r="H13" s="8"/>
      <c r="I13" s="82">
        <v>5.5E-2</v>
      </c>
      <c r="J13" s="130"/>
      <c r="K13" s="133">
        <f t="shared" si="0"/>
        <v>0</v>
      </c>
    </row>
    <row r="14" spans="1:13" x14ac:dyDescent="0.25">
      <c r="A14" s="55">
        <v>3</v>
      </c>
      <c r="B14" s="57">
        <v>9</v>
      </c>
      <c r="C14" s="68" t="s">
        <v>40</v>
      </c>
      <c r="D14" s="72">
        <v>575</v>
      </c>
      <c r="E14" s="125" t="s">
        <v>10</v>
      </c>
      <c r="F14" s="118"/>
      <c r="G14" s="8"/>
      <c r="H14" s="8"/>
      <c r="I14" s="82">
        <v>5.5E-2</v>
      </c>
      <c r="J14" s="130"/>
      <c r="K14" s="133">
        <f t="shared" si="0"/>
        <v>0</v>
      </c>
    </row>
    <row r="15" spans="1:13" x14ac:dyDescent="0.25">
      <c r="A15" s="55">
        <v>3</v>
      </c>
      <c r="B15" s="57">
        <v>10</v>
      </c>
      <c r="C15" s="68" t="s">
        <v>56</v>
      </c>
      <c r="D15" s="72">
        <v>0</v>
      </c>
      <c r="E15" s="125" t="s">
        <v>10</v>
      </c>
      <c r="F15" s="118"/>
      <c r="G15" s="8"/>
      <c r="H15" s="8"/>
      <c r="I15" s="82">
        <v>5.5E-2</v>
      </c>
      <c r="J15" s="130"/>
      <c r="K15" s="133">
        <f t="shared" si="0"/>
        <v>0</v>
      </c>
    </row>
    <row r="16" spans="1:13" x14ac:dyDescent="0.25">
      <c r="A16" s="55">
        <v>3</v>
      </c>
      <c r="B16" s="57">
        <v>11</v>
      </c>
      <c r="C16" s="68" t="s">
        <v>68</v>
      </c>
      <c r="D16" s="72">
        <v>11596</v>
      </c>
      <c r="E16" s="125" t="s">
        <v>10</v>
      </c>
      <c r="F16" s="118"/>
      <c r="G16" s="8"/>
      <c r="H16" s="8"/>
      <c r="I16" s="82">
        <v>5.5E-2</v>
      </c>
      <c r="J16" s="130"/>
      <c r="K16" s="133">
        <f t="shared" si="0"/>
        <v>0</v>
      </c>
    </row>
    <row r="17" spans="1:11" x14ac:dyDescent="0.25">
      <c r="A17" s="55">
        <v>3</v>
      </c>
      <c r="B17" s="57">
        <v>12</v>
      </c>
      <c r="C17" s="68" t="s">
        <v>69</v>
      </c>
      <c r="D17" s="72">
        <v>0</v>
      </c>
      <c r="E17" s="125" t="s">
        <v>10</v>
      </c>
      <c r="F17" s="118"/>
      <c r="G17" s="8"/>
      <c r="H17" s="8"/>
      <c r="I17" s="82">
        <v>5.5E-2</v>
      </c>
      <c r="J17" s="130"/>
      <c r="K17" s="133">
        <f t="shared" si="0"/>
        <v>0</v>
      </c>
    </row>
    <row r="18" spans="1:11" x14ac:dyDescent="0.25">
      <c r="A18" s="55">
        <v>3</v>
      </c>
      <c r="B18" s="57">
        <v>13</v>
      </c>
      <c r="C18" s="68" t="s">
        <v>26</v>
      </c>
      <c r="D18" s="72">
        <v>6030</v>
      </c>
      <c r="E18" s="125" t="s">
        <v>10</v>
      </c>
      <c r="F18" s="118"/>
      <c r="G18" s="8"/>
      <c r="H18" s="8"/>
      <c r="I18" s="82">
        <v>5.5E-2</v>
      </c>
      <c r="J18" s="130"/>
      <c r="K18" s="133">
        <f t="shared" si="0"/>
        <v>0</v>
      </c>
    </row>
    <row r="19" spans="1:11" x14ac:dyDescent="0.25">
      <c r="A19" s="55">
        <v>3</v>
      </c>
      <c r="B19" s="57">
        <v>14</v>
      </c>
      <c r="C19" s="68" t="s">
        <v>41</v>
      </c>
      <c r="D19" s="72"/>
      <c r="E19" s="125" t="s">
        <v>10</v>
      </c>
      <c r="F19" s="118"/>
      <c r="G19" s="8"/>
      <c r="H19" s="8"/>
      <c r="I19" s="82">
        <v>5.5E-2</v>
      </c>
      <c r="J19" s="130"/>
      <c r="K19" s="133">
        <f t="shared" si="0"/>
        <v>0</v>
      </c>
    </row>
    <row r="20" spans="1:11" x14ac:dyDescent="0.25">
      <c r="A20" s="55">
        <v>3</v>
      </c>
      <c r="B20" s="57">
        <v>15</v>
      </c>
      <c r="C20" s="68" t="s">
        <v>67</v>
      </c>
      <c r="D20" s="72">
        <v>5463</v>
      </c>
      <c r="E20" s="125" t="s">
        <v>10</v>
      </c>
      <c r="F20" s="118"/>
      <c r="G20" s="8"/>
      <c r="H20" s="8"/>
      <c r="I20" s="82">
        <v>5.5E-2</v>
      </c>
      <c r="J20" s="130"/>
      <c r="K20" s="133">
        <f t="shared" si="0"/>
        <v>0</v>
      </c>
    </row>
    <row r="21" spans="1:11" x14ac:dyDescent="0.25">
      <c r="A21" s="55">
        <v>3</v>
      </c>
      <c r="B21" s="57">
        <v>16</v>
      </c>
      <c r="C21" s="68" t="s">
        <v>38</v>
      </c>
      <c r="D21" s="72">
        <v>958</v>
      </c>
      <c r="E21" s="125" t="s">
        <v>10</v>
      </c>
      <c r="F21" s="118"/>
      <c r="G21" s="8"/>
      <c r="H21" s="8"/>
      <c r="I21" s="82">
        <v>5.5E-2</v>
      </c>
      <c r="J21" s="130"/>
      <c r="K21" s="133">
        <f t="shared" si="0"/>
        <v>0</v>
      </c>
    </row>
    <row r="22" spans="1:11" x14ac:dyDescent="0.25">
      <c r="A22" s="55">
        <v>3</v>
      </c>
      <c r="B22" s="57">
        <v>17</v>
      </c>
      <c r="C22" s="68" t="s">
        <v>27</v>
      </c>
      <c r="D22" s="72">
        <v>0</v>
      </c>
      <c r="E22" s="125" t="s">
        <v>10</v>
      </c>
      <c r="F22" s="118"/>
      <c r="G22" s="8"/>
      <c r="H22" s="8"/>
      <c r="I22" s="82">
        <v>5.5E-2</v>
      </c>
      <c r="J22" s="130"/>
      <c r="K22" s="133">
        <f t="shared" si="0"/>
        <v>0</v>
      </c>
    </row>
    <row r="23" spans="1:11" x14ac:dyDescent="0.25">
      <c r="A23" s="55">
        <v>3</v>
      </c>
      <c r="B23" s="57">
        <v>18</v>
      </c>
      <c r="C23" s="68" t="s">
        <v>66</v>
      </c>
      <c r="D23" s="72">
        <v>0</v>
      </c>
      <c r="E23" s="125" t="s">
        <v>10</v>
      </c>
      <c r="F23" s="118"/>
      <c r="G23" s="8"/>
      <c r="H23" s="8"/>
      <c r="I23" s="82">
        <v>5.5E-2</v>
      </c>
      <c r="J23" s="130"/>
      <c r="K23" s="133">
        <f t="shared" si="0"/>
        <v>0</v>
      </c>
    </row>
    <row r="24" spans="1:11" x14ac:dyDescent="0.25">
      <c r="A24" s="55">
        <v>3</v>
      </c>
      <c r="B24" s="57">
        <v>19</v>
      </c>
      <c r="C24" s="68" t="s">
        <v>65</v>
      </c>
      <c r="D24" s="72">
        <v>12075</v>
      </c>
      <c r="E24" s="125" t="s">
        <v>10</v>
      </c>
      <c r="F24" s="118"/>
      <c r="G24" s="8"/>
      <c r="H24" s="8"/>
      <c r="I24" s="82">
        <v>5.5E-2</v>
      </c>
      <c r="J24" s="130"/>
      <c r="K24" s="133">
        <f t="shared" si="0"/>
        <v>0</v>
      </c>
    </row>
    <row r="25" spans="1:11" x14ac:dyDescent="0.25">
      <c r="A25" s="55">
        <v>3</v>
      </c>
      <c r="B25" s="57">
        <v>20</v>
      </c>
      <c r="C25" s="68" t="s">
        <v>64</v>
      </c>
      <c r="D25" s="72">
        <v>575</v>
      </c>
      <c r="E25" s="125" t="s">
        <v>10</v>
      </c>
      <c r="F25" s="118"/>
      <c r="G25" s="8"/>
      <c r="H25" s="8"/>
      <c r="I25" s="82">
        <v>5.5E-2</v>
      </c>
      <c r="J25" s="130"/>
      <c r="K25" s="133">
        <f t="shared" si="0"/>
        <v>0</v>
      </c>
    </row>
    <row r="26" spans="1:11" x14ac:dyDescent="0.25">
      <c r="A26" s="55">
        <v>3</v>
      </c>
      <c r="B26" s="57">
        <v>21</v>
      </c>
      <c r="C26" s="68" t="s">
        <v>28</v>
      </c>
      <c r="D26" s="72">
        <v>671</v>
      </c>
      <c r="E26" s="125" t="s">
        <v>10</v>
      </c>
      <c r="F26" s="118"/>
      <c r="G26" s="8"/>
      <c r="H26" s="8"/>
      <c r="I26" s="82">
        <v>5.5E-2</v>
      </c>
      <c r="J26" s="130"/>
      <c r="K26" s="133">
        <f t="shared" si="0"/>
        <v>0</v>
      </c>
    </row>
    <row r="27" spans="1:11" x14ac:dyDescent="0.25">
      <c r="A27" s="55">
        <v>3</v>
      </c>
      <c r="B27" s="57">
        <v>22</v>
      </c>
      <c r="C27" s="68" t="s">
        <v>63</v>
      </c>
      <c r="D27" s="72">
        <v>0</v>
      </c>
      <c r="E27" s="125" t="s">
        <v>10</v>
      </c>
      <c r="F27" s="118"/>
      <c r="G27" s="8"/>
      <c r="H27" s="8"/>
      <c r="I27" s="82">
        <v>5.5E-2</v>
      </c>
      <c r="J27" s="130"/>
      <c r="K27" s="133">
        <f t="shared" si="0"/>
        <v>0</v>
      </c>
    </row>
    <row r="28" spans="1:11" x14ac:dyDescent="0.25">
      <c r="A28" s="55">
        <v>3</v>
      </c>
      <c r="B28" s="57">
        <v>23</v>
      </c>
      <c r="C28" s="68" t="s">
        <v>62</v>
      </c>
      <c r="D28" s="72">
        <v>15832</v>
      </c>
      <c r="E28" s="125" t="s">
        <v>10</v>
      </c>
      <c r="F28" s="118"/>
      <c r="G28" s="8"/>
      <c r="H28" s="8"/>
      <c r="I28" s="82">
        <v>5.5E-2</v>
      </c>
      <c r="J28" s="130"/>
      <c r="K28" s="133">
        <f t="shared" si="0"/>
        <v>0</v>
      </c>
    </row>
    <row r="29" spans="1:11" x14ac:dyDescent="0.25">
      <c r="A29" s="55">
        <v>3</v>
      </c>
      <c r="B29" s="57">
        <v>24</v>
      </c>
      <c r="C29" s="68" t="s">
        <v>29</v>
      </c>
      <c r="D29" s="72">
        <v>1610</v>
      </c>
      <c r="E29" s="125" t="s">
        <v>10</v>
      </c>
      <c r="F29" s="118"/>
      <c r="G29" s="8"/>
      <c r="H29" s="8"/>
      <c r="I29" s="82">
        <v>5.5E-2</v>
      </c>
      <c r="J29" s="130"/>
      <c r="K29" s="133">
        <f t="shared" si="0"/>
        <v>0</v>
      </c>
    </row>
    <row r="30" spans="1:11" x14ac:dyDescent="0.25">
      <c r="A30" s="55">
        <v>3</v>
      </c>
      <c r="B30" s="57">
        <v>25</v>
      </c>
      <c r="C30" s="68" t="s">
        <v>61</v>
      </c>
      <c r="D30" s="72">
        <v>958</v>
      </c>
      <c r="E30" s="125" t="s">
        <v>10</v>
      </c>
      <c r="F30" s="118"/>
      <c r="G30" s="8"/>
      <c r="H30" s="8"/>
      <c r="I30" s="82">
        <v>5.5E-2</v>
      </c>
      <c r="J30" s="130"/>
      <c r="K30" s="133">
        <f t="shared" si="0"/>
        <v>0</v>
      </c>
    </row>
    <row r="31" spans="1:11" x14ac:dyDescent="0.25">
      <c r="A31" s="55">
        <v>3</v>
      </c>
      <c r="B31" s="57">
        <v>26</v>
      </c>
      <c r="C31" s="68" t="s">
        <v>31</v>
      </c>
      <c r="D31" s="72">
        <v>0</v>
      </c>
      <c r="E31" s="125" t="s">
        <v>10</v>
      </c>
      <c r="F31" s="118"/>
      <c r="G31" s="8"/>
      <c r="H31" s="8"/>
      <c r="I31" s="82">
        <v>5.5E-2</v>
      </c>
      <c r="J31" s="130"/>
      <c r="K31" s="133">
        <f t="shared" si="0"/>
        <v>0</v>
      </c>
    </row>
    <row r="32" spans="1:11" x14ac:dyDescent="0.25">
      <c r="A32" s="55">
        <v>3</v>
      </c>
      <c r="B32" s="57">
        <v>27</v>
      </c>
      <c r="C32" s="68" t="s">
        <v>60</v>
      </c>
      <c r="D32" s="72">
        <v>9583</v>
      </c>
      <c r="E32" s="125" t="s">
        <v>10</v>
      </c>
      <c r="F32" s="118"/>
      <c r="G32" s="8"/>
      <c r="H32" s="8"/>
      <c r="I32" s="82">
        <v>5.5E-2</v>
      </c>
      <c r="J32" s="130"/>
      <c r="K32" s="133">
        <f t="shared" si="0"/>
        <v>0</v>
      </c>
    </row>
    <row r="33" spans="1:13" x14ac:dyDescent="0.25">
      <c r="A33" s="55">
        <v>3</v>
      </c>
      <c r="B33" s="57">
        <v>28</v>
      </c>
      <c r="C33" s="68" t="s">
        <v>30</v>
      </c>
      <c r="D33" s="72">
        <v>383</v>
      </c>
      <c r="E33" s="125" t="s">
        <v>10</v>
      </c>
      <c r="F33" s="118"/>
      <c r="G33" s="8"/>
      <c r="H33" s="8"/>
      <c r="I33" s="82">
        <v>5.5E-2</v>
      </c>
      <c r="J33" s="130"/>
      <c r="K33" s="133">
        <f t="shared" si="0"/>
        <v>0</v>
      </c>
    </row>
    <row r="34" spans="1:13" x14ac:dyDescent="0.25">
      <c r="A34" s="55">
        <v>3</v>
      </c>
      <c r="B34" s="57">
        <v>29</v>
      </c>
      <c r="C34" s="68" t="s">
        <v>59</v>
      </c>
      <c r="D34" s="72">
        <v>2262</v>
      </c>
      <c r="E34" s="125" t="s">
        <v>10</v>
      </c>
      <c r="F34" s="118"/>
      <c r="G34" s="8"/>
      <c r="H34" s="8"/>
      <c r="I34" s="82">
        <v>5.5E-2</v>
      </c>
      <c r="J34" s="130"/>
      <c r="K34" s="133">
        <f t="shared" si="0"/>
        <v>0</v>
      </c>
    </row>
    <row r="35" spans="1:13" x14ac:dyDescent="0.25">
      <c r="A35" s="55">
        <v>3</v>
      </c>
      <c r="B35" s="57">
        <v>30</v>
      </c>
      <c r="C35" s="69" t="s">
        <v>35</v>
      </c>
      <c r="D35" s="72">
        <v>575</v>
      </c>
      <c r="E35" s="125" t="s">
        <v>10</v>
      </c>
      <c r="F35" s="118"/>
      <c r="G35" s="8"/>
      <c r="H35" s="8"/>
      <c r="I35" s="82">
        <v>5.5E-2</v>
      </c>
      <c r="J35" s="130"/>
      <c r="K35" s="133">
        <f t="shared" si="0"/>
        <v>0</v>
      </c>
    </row>
    <row r="36" spans="1:13" x14ac:dyDescent="0.25">
      <c r="A36" s="55">
        <v>3</v>
      </c>
      <c r="B36" s="57">
        <v>31</v>
      </c>
      <c r="C36" s="68" t="s">
        <v>70</v>
      </c>
      <c r="D36" s="72">
        <v>2</v>
      </c>
      <c r="E36" s="125" t="s">
        <v>10</v>
      </c>
      <c r="F36" s="118"/>
      <c r="G36" s="8"/>
      <c r="H36" s="8"/>
      <c r="I36" s="82">
        <v>5.5E-2</v>
      </c>
      <c r="J36" s="130"/>
      <c r="K36" s="133">
        <f t="shared" si="0"/>
        <v>0</v>
      </c>
    </row>
    <row r="37" spans="1:13" ht="15.75" thickBot="1" x14ac:dyDescent="0.3">
      <c r="A37" s="60">
        <v>3</v>
      </c>
      <c r="B37" s="61">
        <v>32</v>
      </c>
      <c r="C37" s="70" t="s">
        <v>71</v>
      </c>
      <c r="D37" s="76">
        <v>8008</v>
      </c>
      <c r="E37" s="126" t="s">
        <v>10</v>
      </c>
      <c r="F37" s="119"/>
      <c r="G37" s="30"/>
      <c r="H37" s="30"/>
      <c r="I37" s="83">
        <v>5.5E-2</v>
      </c>
      <c r="J37" s="131"/>
      <c r="K37" s="134">
        <f t="shared" si="0"/>
        <v>0</v>
      </c>
    </row>
    <row r="38" spans="1:13" ht="15.75" thickBot="1" x14ac:dyDescent="0.3">
      <c r="A38" s="84" t="s">
        <v>17</v>
      </c>
      <c r="B38" s="101"/>
      <c r="C38" s="95"/>
      <c r="D38" s="103">
        <f>SUM(D7:D37)</f>
        <v>312433</v>
      </c>
      <c r="E38" s="91"/>
      <c r="F38" s="94"/>
      <c r="G38" s="94"/>
      <c r="H38" s="94"/>
      <c r="I38" s="94"/>
      <c r="J38" s="112"/>
      <c r="K38" s="114">
        <f>SUM(K6:K37)</f>
        <v>0</v>
      </c>
    </row>
    <row r="39" spans="1:13" ht="15" customHeight="1" x14ac:dyDescent="0.25">
      <c r="B39" s="20"/>
      <c r="C39" s="21"/>
      <c r="D39" s="22"/>
      <c r="E39" s="23"/>
      <c r="F39" s="23"/>
      <c r="G39" s="23"/>
      <c r="H39" s="24"/>
      <c r="I39" s="24"/>
      <c r="J39" s="16"/>
      <c r="K39" s="14"/>
    </row>
    <row r="40" spans="1:13" ht="15" customHeight="1" thickBot="1" x14ac:dyDescent="0.3">
      <c r="A40" s="9"/>
      <c r="B40" s="9"/>
      <c r="C40" s="9"/>
      <c r="D40" s="9"/>
      <c r="E40" s="25"/>
      <c r="F40" s="9"/>
      <c r="G40" s="9"/>
      <c r="H40" s="9"/>
      <c r="I40" s="9"/>
      <c r="J40" s="9"/>
      <c r="K40" s="9"/>
      <c r="L40" s="9"/>
      <c r="M40" s="14"/>
    </row>
    <row r="41" spans="1:13" ht="15" customHeight="1" thickBot="1" x14ac:dyDescent="0.3">
      <c r="B41" s="11"/>
      <c r="C41" s="38" t="s">
        <v>33</v>
      </c>
      <c r="E41" s="13"/>
      <c r="F41" s="37"/>
      <c r="G41" s="43" t="s">
        <v>11</v>
      </c>
      <c r="H41" s="44"/>
      <c r="I41" s="44"/>
      <c r="J41" s="47"/>
      <c r="K41" s="40">
        <f>SUM(K6:K37)</f>
        <v>0</v>
      </c>
    </row>
    <row r="42" spans="1:13" ht="15" customHeight="1" thickBot="1" x14ac:dyDescent="0.3">
      <c r="B42" s="11"/>
      <c r="E42" s="13"/>
      <c r="F42" s="14"/>
      <c r="I42" s="10"/>
      <c r="J42" s="19"/>
      <c r="L42" s="17"/>
      <c r="M42" s="14"/>
    </row>
    <row r="43" spans="1:13" ht="14.45" customHeight="1" thickBot="1" x14ac:dyDescent="0.3">
      <c r="B43" s="11"/>
      <c r="C43" s="38" t="s">
        <v>12</v>
      </c>
      <c r="E43" s="7"/>
      <c r="F43" s="166" t="s">
        <v>72</v>
      </c>
      <c r="G43" s="167"/>
      <c r="H43" s="167"/>
      <c r="I43" s="167"/>
      <c r="J43" s="167"/>
      <c r="K43" s="167"/>
      <c r="L43" s="168"/>
      <c r="M43" s="14"/>
    </row>
    <row r="44" spans="1:13" ht="14.45" customHeight="1" x14ac:dyDescent="0.25">
      <c r="B44" s="11"/>
      <c r="C44" s="169"/>
      <c r="E44" s="7"/>
      <c r="F44" s="170"/>
      <c r="G44" s="171"/>
      <c r="H44" s="171"/>
      <c r="I44" s="171"/>
      <c r="J44" s="171"/>
      <c r="K44" s="171"/>
      <c r="L44" s="172"/>
      <c r="M44" s="14"/>
    </row>
    <row r="45" spans="1:13" ht="14.45" customHeight="1" thickBot="1" x14ac:dyDescent="0.3">
      <c r="B45" s="11"/>
      <c r="C45" s="147"/>
      <c r="E45" s="7"/>
      <c r="F45" s="151"/>
      <c r="G45" s="152"/>
      <c r="H45" s="152"/>
      <c r="I45" s="152"/>
      <c r="J45" s="152"/>
      <c r="K45" s="152"/>
      <c r="L45" s="153"/>
      <c r="M45" s="14"/>
    </row>
    <row r="46" spans="1:13" ht="14.45" customHeight="1" thickBot="1" x14ac:dyDescent="0.3">
      <c r="B46" s="11"/>
      <c r="F46" s="14"/>
      <c r="G46" s="14"/>
      <c r="H46" s="14"/>
      <c r="I46" s="14"/>
      <c r="J46" s="14"/>
      <c r="K46" s="14"/>
      <c r="L46" s="14"/>
      <c r="M46" s="14"/>
    </row>
    <row r="47" spans="1:13" ht="14.45" customHeight="1" thickBot="1" x14ac:dyDescent="0.3">
      <c r="B47" s="11"/>
      <c r="C47" s="46" t="s">
        <v>13</v>
      </c>
      <c r="E47" s="7"/>
      <c r="F47" s="166" t="s">
        <v>14</v>
      </c>
      <c r="G47" s="167"/>
      <c r="H47" s="167"/>
      <c r="I47" s="167"/>
      <c r="J47" s="167"/>
      <c r="K47" s="167"/>
      <c r="L47" s="168"/>
      <c r="M47" s="14"/>
    </row>
    <row r="48" spans="1:13" ht="14.45" customHeight="1" x14ac:dyDescent="0.25">
      <c r="B48" s="11"/>
      <c r="C48" s="176"/>
      <c r="E48" s="7"/>
      <c r="F48" s="177"/>
      <c r="G48" s="178"/>
      <c r="H48" s="178"/>
      <c r="I48" s="178"/>
      <c r="J48" s="178"/>
      <c r="K48" s="178"/>
      <c r="L48" s="179"/>
      <c r="M48" s="17"/>
    </row>
    <row r="49" spans="2:13" ht="14.45" customHeight="1" thickBot="1" x14ac:dyDescent="0.3">
      <c r="B49" s="11"/>
      <c r="C49" s="158"/>
      <c r="E49" s="7"/>
      <c r="F49" s="162"/>
      <c r="G49" s="163"/>
      <c r="H49" s="163"/>
      <c r="I49" s="163"/>
      <c r="J49" s="163"/>
      <c r="K49" s="163"/>
      <c r="L49" s="164"/>
      <c r="M49" s="17"/>
    </row>
    <row r="50" spans="2:13" ht="15.75" thickBot="1" x14ac:dyDescent="0.3">
      <c r="B50" s="11"/>
      <c r="E50" s="7"/>
      <c r="F50" s="14"/>
      <c r="G50" s="14"/>
      <c r="H50" s="14"/>
      <c r="I50" s="14"/>
      <c r="J50" s="14"/>
      <c r="K50" s="14"/>
      <c r="L50" s="14"/>
      <c r="M50" s="17"/>
    </row>
    <row r="51" spans="2:13" ht="15.75" thickBot="1" x14ac:dyDescent="0.3">
      <c r="B51" s="11"/>
      <c r="C51" s="38" t="s">
        <v>15</v>
      </c>
      <c r="F51" s="143" t="s">
        <v>81</v>
      </c>
      <c r="G51" s="144"/>
      <c r="H51" s="144"/>
      <c r="I51" s="144"/>
      <c r="J51" s="144"/>
      <c r="K51" s="144"/>
      <c r="L51" s="145"/>
    </row>
    <row r="52" spans="2:13" x14ac:dyDescent="0.25">
      <c r="B52" s="11"/>
      <c r="C52" s="165"/>
      <c r="E52" s="7"/>
      <c r="F52" s="159"/>
      <c r="G52" s="160"/>
      <c r="H52" s="160"/>
      <c r="I52" s="160"/>
      <c r="J52" s="160"/>
      <c r="K52" s="160"/>
      <c r="L52" s="161"/>
    </row>
    <row r="53" spans="2:13" ht="15.75" thickBot="1" x14ac:dyDescent="0.3">
      <c r="B53" s="11"/>
      <c r="C53" s="1"/>
      <c r="E53" s="7"/>
      <c r="F53" s="162"/>
      <c r="G53" s="163"/>
      <c r="H53" s="163"/>
      <c r="I53" s="163"/>
      <c r="J53" s="163"/>
      <c r="K53" s="163"/>
      <c r="L53" s="164"/>
    </row>
    <row r="54" spans="2:13" x14ac:dyDescent="0.25">
      <c r="B54" s="11"/>
      <c r="C54" s="1"/>
      <c r="E54" s="7"/>
      <c r="F54" s="16"/>
      <c r="G54" s="16"/>
      <c r="H54" s="14"/>
      <c r="I54" s="17"/>
      <c r="J54" s="7"/>
      <c r="K54" s="7"/>
    </row>
    <row r="55" spans="2:13" x14ac:dyDescent="0.25">
      <c r="B55" s="11"/>
      <c r="C55" s="1"/>
      <c r="E55" s="7"/>
      <c r="F55" s="16"/>
      <c r="G55" s="16"/>
      <c r="H55" s="14"/>
      <c r="I55" s="17"/>
      <c r="J55" s="7"/>
      <c r="K55" s="7"/>
    </row>
    <row r="56" spans="2:13" x14ac:dyDescent="0.25">
      <c r="B56" s="11"/>
      <c r="C56" s="1"/>
      <c r="E56" s="7"/>
      <c r="F56" s="16"/>
      <c r="G56" s="16"/>
      <c r="H56" s="14"/>
      <c r="I56" s="17"/>
      <c r="J56" s="7"/>
      <c r="K56" s="7"/>
    </row>
    <row r="57" spans="2:13" ht="15.75" thickBot="1" x14ac:dyDescent="0.3">
      <c r="B57" s="11"/>
      <c r="C57" s="142"/>
      <c r="E57" s="7"/>
      <c r="F57" s="16"/>
      <c r="G57" s="16"/>
      <c r="H57" s="14"/>
      <c r="I57" s="17"/>
      <c r="J57" s="7"/>
      <c r="K57" s="7"/>
    </row>
  </sheetData>
  <sheetProtection algorithmName="SHA-512" hashValue="vZl5FBxXteUkuEfQjMWYYPDe0Y3MWkmflgeVO/soY7Wzt5BBy4ygEa/FvaqsTq4tLmB/6lWTnx+dTbDPLH1G3Q==" saltValue="yKq08YNKtgGsQT8p3VvIKg==" spinCount="100000" sheet="1" objects="1" scenarios="1"/>
  <sortState xmlns:xlrd2="http://schemas.microsoft.com/office/spreadsheetml/2017/richdata2" ref="B7:D37">
    <sortCondition ref="B7"/>
  </sortState>
  <mergeCells count="11">
    <mergeCell ref="C52:C57"/>
    <mergeCell ref="F43:L43"/>
    <mergeCell ref="C44:C45"/>
    <mergeCell ref="F44:L45"/>
    <mergeCell ref="A1:K1"/>
    <mergeCell ref="A3:K3"/>
    <mergeCell ref="F47:L47"/>
    <mergeCell ref="C48:C49"/>
    <mergeCell ref="F48:L49"/>
    <mergeCell ref="F51:L51"/>
    <mergeCell ref="F52:L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7D32C-5216-44D2-98E6-216DC0A736E8}">
  <dimension ref="A1:M57"/>
  <sheetViews>
    <sheetView zoomScaleNormal="100" workbookViewId="0">
      <selection activeCell="D7" sqref="D7"/>
    </sheetView>
  </sheetViews>
  <sheetFormatPr baseColWidth="10" defaultColWidth="11.42578125" defaultRowHeight="15" x14ac:dyDescent="0.25"/>
  <cols>
    <col min="1" max="1" width="11.28515625" style="10" customWidth="1"/>
    <col min="2" max="2" width="6.7109375" style="12" customWidth="1"/>
    <col min="3" max="3" width="115.5703125" style="15" bestFit="1" customWidth="1"/>
    <col min="4" max="4" width="16.85546875" style="13" customWidth="1"/>
    <col min="5" max="5" width="11.85546875" style="14" customWidth="1"/>
    <col min="6" max="6" width="11.42578125" style="10"/>
    <col min="7" max="7" width="17.5703125" style="10" customWidth="1"/>
    <col min="8" max="8" width="21" style="10" customWidth="1"/>
    <col min="9" max="9" width="6.42578125" style="18" customWidth="1"/>
    <col min="10" max="10" width="9.8554687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73" t="s">
        <v>82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73" t="s">
        <v>76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62" t="s">
        <v>2</v>
      </c>
      <c r="D5" s="71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4</v>
      </c>
      <c r="B6" s="64">
        <v>1</v>
      </c>
      <c r="C6" s="67" t="s">
        <v>46</v>
      </c>
      <c r="D6" s="77">
        <v>1150</v>
      </c>
      <c r="E6" s="124" t="s">
        <v>10</v>
      </c>
      <c r="F6" s="140"/>
      <c r="G6" s="141"/>
      <c r="H6" s="141"/>
      <c r="I6" s="51">
        <v>5.5E-2</v>
      </c>
      <c r="J6" s="129"/>
      <c r="K6" s="132">
        <f t="shared" ref="K6:K37" si="0">ROUND(J6,3)*D6*(1+I6)</f>
        <v>0</v>
      </c>
    </row>
    <row r="7" spans="1:13" x14ac:dyDescent="0.25">
      <c r="A7" s="55">
        <v>4</v>
      </c>
      <c r="B7" s="65">
        <v>2</v>
      </c>
      <c r="C7" s="68" t="s">
        <v>50</v>
      </c>
      <c r="D7" s="78">
        <v>54817</v>
      </c>
      <c r="E7" s="125" t="s">
        <v>10</v>
      </c>
      <c r="F7" s="118"/>
      <c r="G7" s="8"/>
      <c r="H7" s="8"/>
      <c r="I7" s="50">
        <v>5.5E-2</v>
      </c>
      <c r="J7" s="130"/>
      <c r="K7" s="133">
        <f t="shared" si="0"/>
        <v>0</v>
      </c>
    </row>
    <row r="8" spans="1:13" x14ac:dyDescent="0.25">
      <c r="A8" s="55">
        <v>4</v>
      </c>
      <c r="B8" s="65">
        <v>3</v>
      </c>
      <c r="C8" s="68" t="s">
        <v>50</v>
      </c>
      <c r="D8" s="78">
        <v>6708</v>
      </c>
      <c r="E8" s="125" t="s">
        <v>10</v>
      </c>
      <c r="F8" s="118"/>
      <c r="G8" s="8"/>
      <c r="H8" s="8"/>
      <c r="I8" s="50">
        <v>5.5E-2</v>
      </c>
      <c r="J8" s="130"/>
      <c r="K8" s="133">
        <f t="shared" si="0"/>
        <v>0</v>
      </c>
    </row>
    <row r="9" spans="1:13" x14ac:dyDescent="0.25">
      <c r="A9" s="55">
        <v>4</v>
      </c>
      <c r="B9" s="65">
        <v>4</v>
      </c>
      <c r="C9" s="68" t="s">
        <v>51</v>
      </c>
      <c r="D9" s="78">
        <v>3833</v>
      </c>
      <c r="E9" s="125" t="s">
        <v>10</v>
      </c>
      <c r="F9" s="118"/>
      <c r="G9" s="8"/>
      <c r="H9" s="8"/>
      <c r="I9" s="50">
        <v>5.5E-2</v>
      </c>
      <c r="J9" s="130"/>
      <c r="K9" s="133">
        <f t="shared" si="0"/>
        <v>0</v>
      </c>
    </row>
    <row r="10" spans="1:13" x14ac:dyDescent="0.25">
      <c r="A10" s="55">
        <v>4</v>
      </c>
      <c r="B10" s="65">
        <v>5</v>
      </c>
      <c r="C10" s="68" t="s">
        <v>52</v>
      </c>
      <c r="D10" s="78">
        <v>40250</v>
      </c>
      <c r="E10" s="125" t="s">
        <v>10</v>
      </c>
      <c r="F10" s="118"/>
      <c r="G10" s="8"/>
      <c r="H10" s="8"/>
      <c r="I10" s="50">
        <v>5.5E-2</v>
      </c>
      <c r="J10" s="130"/>
      <c r="K10" s="133">
        <f t="shared" si="0"/>
        <v>0</v>
      </c>
    </row>
    <row r="11" spans="1:13" x14ac:dyDescent="0.25">
      <c r="A11" s="55">
        <v>4</v>
      </c>
      <c r="B11" s="65">
        <v>6</v>
      </c>
      <c r="C11" s="68" t="s">
        <v>53</v>
      </c>
      <c r="D11" s="78">
        <v>0</v>
      </c>
      <c r="E11" s="125" t="s">
        <v>10</v>
      </c>
      <c r="F11" s="118"/>
      <c r="G11" s="8"/>
      <c r="H11" s="8"/>
      <c r="I11" s="50">
        <v>5.5E-2</v>
      </c>
      <c r="J11" s="130"/>
      <c r="K11" s="133">
        <f t="shared" si="0"/>
        <v>0</v>
      </c>
    </row>
    <row r="12" spans="1:13" x14ac:dyDescent="0.25">
      <c r="A12" s="55">
        <v>4</v>
      </c>
      <c r="B12" s="65">
        <v>7</v>
      </c>
      <c r="C12" s="68" t="s">
        <v>54</v>
      </c>
      <c r="D12" s="78">
        <v>5367</v>
      </c>
      <c r="E12" s="125" t="s">
        <v>10</v>
      </c>
      <c r="F12" s="118"/>
      <c r="G12" s="8"/>
      <c r="H12" s="8"/>
      <c r="I12" s="50">
        <v>5.5E-2</v>
      </c>
      <c r="J12" s="130"/>
      <c r="K12" s="133">
        <f t="shared" si="0"/>
        <v>0</v>
      </c>
    </row>
    <row r="13" spans="1:13" x14ac:dyDescent="0.25">
      <c r="A13" s="55">
        <v>4</v>
      </c>
      <c r="B13" s="65">
        <v>8</v>
      </c>
      <c r="C13" s="68" t="s">
        <v>55</v>
      </c>
      <c r="D13" s="78">
        <v>1438</v>
      </c>
      <c r="E13" s="125" t="s">
        <v>10</v>
      </c>
      <c r="F13" s="118"/>
      <c r="G13" s="8"/>
      <c r="H13" s="8"/>
      <c r="I13" s="50">
        <v>5.5E-2</v>
      </c>
      <c r="J13" s="130"/>
      <c r="K13" s="133">
        <f t="shared" si="0"/>
        <v>0</v>
      </c>
    </row>
    <row r="14" spans="1:13" x14ac:dyDescent="0.25">
      <c r="A14" s="55">
        <v>4</v>
      </c>
      <c r="B14" s="65">
        <v>9</v>
      </c>
      <c r="C14" s="68" t="s">
        <v>40</v>
      </c>
      <c r="D14" s="78">
        <v>0</v>
      </c>
      <c r="E14" s="125" t="s">
        <v>10</v>
      </c>
      <c r="F14" s="118"/>
      <c r="G14" s="8"/>
      <c r="H14" s="8"/>
      <c r="I14" s="50">
        <v>5.5E-2</v>
      </c>
      <c r="J14" s="130"/>
      <c r="K14" s="133">
        <f t="shared" si="0"/>
        <v>0</v>
      </c>
    </row>
    <row r="15" spans="1:13" x14ac:dyDescent="0.25">
      <c r="A15" s="55">
        <v>4</v>
      </c>
      <c r="B15" s="65">
        <v>10</v>
      </c>
      <c r="C15" s="68" t="s">
        <v>56</v>
      </c>
      <c r="D15" s="78">
        <v>460</v>
      </c>
      <c r="E15" s="125" t="s">
        <v>10</v>
      </c>
      <c r="F15" s="118"/>
      <c r="G15" s="8"/>
      <c r="H15" s="8"/>
      <c r="I15" s="50">
        <v>5.5E-2</v>
      </c>
      <c r="J15" s="130"/>
      <c r="K15" s="133">
        <f t="shared" si="0"/>
        <v>0</v>
      </c>
    </row>
    <row r="16" spans="1:13" x14ac:dyDescent="0.25">
      <c r="A16" s="55">
        <v>4</v>
      </c>
      <c r="B16" s="65">
        <v>11</v>
      </c>
      <c r="C16" s="68" t="s">
        <v>68</v>
      </c>
      <c r="D16" s="78">
        <v>29325</v>
      </c>
      <c r="E16" s="125" t="s">
        <v>10</v>
      </c>
      <c r="F16" s="118"/>
      <c r="G16" s="8"/>
      <c r="H16" s="8"/>
      <c r="I16" s="50">
        <v>5.5E-2</v>
      </c>
      <c r="J16" s="130"/>
      <c r="K16" s="133">
        <f t="shared" si="0"/>
        <v>0</v>
      </c>
    </row>
    <row r="17" spans="1:11" x14ac:dyDescent="0.25">
      <c r="A17" s="55">
        <v>4</v>
      </c>
      <c r="B17" s="65">
        <v>12</v>
      </c>
      <c r="C17" s="68" t="s">
        <v>69</v>
      </c>
      <c r="D17" s="78">
        <v>958</v>
      </c>
      <c r="E17" s="125" t="s">
        <v>10</v>
      </c>
      <c r="F17" s="118"/>
      <c r="G17" s="8"/>
      <c r="H17" s="8"/>
      <c r="I17" s="50">
        <v>5.5E-2</v>
      </c>
      <c r="J17" s="130"/>
      <c r="K17" s="133">
        <f t="shared" si="0"/>
        <v>0</v>
      </c>
    </row>
    <row r="18" spans="1:11" x14ac:dyDescent="0.25">
      <c r="A18" s="55">
        <v>4</v>
      </c>
      <c r="B18" s="65">
        <v>13</v>
      </c>
      <c r="C18" s="68" t="s">
        <v>26</v>
      </c>
      <c r="D18" s="78">
        <v>20317</v>
      </c>
      <c r="E18" s="125" t="s">
        <v>10</v>
      </c>
      <c r="F18" s="118"/>
      <c r="G18" s="8"/>
      <c r="H18" s="8"/>
      <c r="I18" s="50">
        <v>5.5E-2</v>
      </c>
      <c r="J18" s="130"/>
      <c r="K18" s="133">
        <f t="shared" si="0"/>
        <v>0</v>
      </c>
    </row>
    <row r="19" spans="1:11" x14ac:dyDescent="0.25">
      <c r="A19" s="55">
        <v>4</v>
      </c>
      <c r="B19" s="65">
        <v>14</v>
      </c>
      <c r="C19" s="68" t="s">
        <v>41</v>
      </c>
      <c r="D19" s="78">
        <v>4792</v>
      </c>
      <c r="E19" s="125" t="s">
        <v>10</v>
      </c>
      <c r="F19" s="118"/>
      <c r="G19" s="8"/>
      <c r="H19" s="8"/>
      <c r="I19" s="50">
        <v>5.5E-2</v>
      </c>
      <c r="J19" s="130"/>
      <c r="K19" s="133">
        <f t="shared" si="0"/>
        <v>0</v>
      </c>
    </row>
    <row r="20" spans="1:11" x14ac:dyDescent="0.25">
      <c r="A20" s="55">
        <v>4</v>
      </c>
      <c r="B20" s="65">
        <v>15</v>
      </c>
      <c r="C20" s="68" t="s">
        <v>67</v>
      </c>
      <c r="D20" s="78">
        <v>20125</v>
      </c>
      <c r="E20" s="125" t="s">
        <v>10</v>
      </c>
      <c r="F20" s="118"/>
      <c r="G20" s="8"/>
      <c r="H20" s="8"/>
      <c r="I20" s="50">
        <v>5.5E-2</v>
      </c>
      <c r="J20" s="130"/>
      <c r="K20" s="133">
        <f t="shared" si="0"/>
        <v>0</v>
      </c>
    </row>
    <row r="21" spans="1:11" x14ac:dyDescent="0.25">
      <c r="A21" s="55">
        <v>4</v>
      </c>
      <c r="B21" s="65">
        <v>16</v>
      </c>
      <c r="C21" s="68" t="s">
        <v>38</v>
      </c>
      <c r="D21" s="78">
        <v>1917</v>
      </c>
      <c r="E21" s="125" t="s">
        <v>10</v>
      </c>
      <c r="F21" s="118"/>
      <c r="G21" s="8"/>
      <c r="H21" s="8"/>
      <c r="I21" s="50">
        <v>5.5E-2</v>
      </c>
      <c r="J21" s="130"/>
      <c r="K21" s="133">
        <f t="shared" si="0"/>
        <v>0</v>
      </c>
    </row>
    <row r="22" spans="1:11" x14ac:dyDescent="0.25">
      <c r="A22" s="55">
        <v>4</v>
      </c>
      <c r="B22" s="65">
        <v>17</v>
      </c>
      <c r="C22" s="68" t="s">
        <v>27</v>
      </c>
      <c r="D22" s="78">
        <v>3546</v>
      </c>
      <c r="E22" s="125" t="s">
        <v>10</v>
      </c>
      <c r="F22" s="118"/>
      <c r="G22" s="8"/>
      <c r="H22" s="8"/>
      <c r="I22" s="50">
        <v>5.5E-2</v>
      </c>
      <c r="J22" s="130"/>
      <c r="K22" s="133">
        <f t="shared" si="0"/>
        <v>0</v>
      </c>
    </row>
    <row r="23" spans="1:11" x14ac:dyDescent="0.25">
      <c r="A23" s="55">
        <v>4</v>
      </c>
      <c r="B23" s="65">
        <v>18</v>
      </c>
      <c r="C23" s="68" t="s">
        <v>66</v>
      </c>
      <c r="D23" s="78">
        <v>0</v>
      </c>
      <c r="E23" s="125" t="s">
        <v>10</v>
      </c>
      <c r="F23" s="118"/>
      <c r="G23" s="8"/>
      <c r="H23" s="8"/>
      <c r="I23" s="50">
        <v>5.5E-2</v>
      </c>
      <c r="J23" s="130"/>
      <c r="K23" s="133">
        <f t="shared" si="0"/>
        <v>0</v>
      </c>
    </row>
    <row r="24" spans="1:11" x14ac:dyDescent="0.25">
      <c r="A24" s="55">
        <v>4</v>
      </c>
      <c r="B24" s="65">
        <v>19</v>
      </c>
      <c r="C24" s="68" t="s">
        <v>65</v>
      </c>
      <c r="D24" s="78">
        <v>192</v>
      </c>
      <c r="E24" s="125" t="s">
        <v>10</v>
      </c>
      <c r="F24" s="118"/>
      <c r="G24" s="8"/>
      <c r="H24" s="8"/>
      <c r="I24" s="50">
        <v>5.5E-2</v>
      </c>
      <c r="J24" s="130"/>
      <c r="K24" s="133">
        <f t="shared" si="0"/>
        <v>0</v>
      </c>
    </row>
    <row r="25" spans="1:11" x14ac:dyDescent="0.25">
      <c r="A25" s="55">
        <v>4</v>
      </c>
      <c r="B25" s="65">
        <v>20</v>
      </c>
      <c r="C25" s="68" t="s">
        <v>64</v>
      </c>
      <c r="D25" s="78">
        <v>192</v>
      </c>
      <c r="E25" s="125" t="s">
        <v>10</v>
      </c>
      <c r="F25" s="118"/>
      <c r="G25" s="8"/>
      <c r="H25" s="8"/>
      <c r="I25" s="50">
        <v>5.5E-2</v>
      </c>
      <c r="J25" s="130"/>
      <c r="K25" s="133">
        <f t="shared" si="0"/>
        <v>0</v>
      </c>
    </row>
    <row r="26" spans="1:11" x14ac:dyDescent="0.25">
      <c r="A26" s="55">
        <v>4</v>
      </c>
      <c r="B26" s="65">
        <v>21</v>
      </c>
      <c r="C26" s="68" t="s">
        <v>28</v>
      </c>
      <c r="D26" s="78">
        <v>2971</v>
      </c>
      <c r="E26" s="125" t="s">
        <v>10</v>
      </c>
      <c r="F26" s="118"/>
      <c r="G26" s="8"/>
      <c r="H26" s="8"/>
      <c r="I26" s="50">
        <v>5.5E-2</v>
      </c>
      <c r="J26" s="130"/>
      <c r="K26" s="133">
        <f t="shared" si="0"/>
        <v>0</v>
      </c>
    </row>
    <row r="27" spans="1:11" x14ac:dyDescent="0.25">
      <c r="A27" s="55">
        <v>4</v>
      </c>
      <c r="B27" s="65">
        <v>22</v>
      </c>
      <c r="C27" s="68" t="s">
        <v>63</v>
      </c>
      <c r="D27" s="78">
        <v>0</v>
      </c>
      <c r="E27" s="125" t="s">
        <v>10</v>
      </c>
      <c r="F27" s="118"/>
      <c r="G27" s="8"/>
      <c r="H27" s="8"/>
      <c r="I27" s="50">
        <v>5.5E-2</v>
      </c>
      <c r="J27" s="130"/>
      <c r="K27" s="133">
        <f t="shared" si="0"/>
        <v>0</v>
      </c>
    </row>
    <row r="28" spans="1:11" x14ac:dyDescent="0.25">
      <c r="A28" s="55">
        <v>4</v>
      </c>
      <c r="B28" s="65">
        <v>23</v>
      </c>
      <c r="C28" s="68" t="s">
        <v>62</v>
      </c>
      <c r="D28" s="78">
        <v>15295</v>
      </c>
      <c r="E28" s="125" t="s">
        <v>10</v>
      </c>
      <c r="F28" s="118"/>
      <c r="G28" s="8"/>
      <c r="H28" s="8"/>
      <c r="I28" s="50">
        <v>5.5E-2</v>
      </c>
      <c r="J28" s="130"/>
      <c r="K28" s="133">
        <f t="shared" si="0"/>
        <v>0</v>
      </c>
    </row>
    <row r="29" spans="1:11" x14ac:dyDescent="0.25">
      <c r="A29" s="55">
        <v>4</v>
      </c>
      <c r="B29" s="65">
        <v>24</v>
      </c>
      <c r="C29" s="68" t="s">
        <v>29</v>
      </c>
      <c r="D29" s="78">
        <v>230</v>
      </c>
      <c r="E29" s="125" t="s">
        <v>10</v>
      </c>
      <c r="F29" s="118"/>
      <c r="G29" s="8"/>
      <c r="H29" s="8"/>
      <c r="I29" s="50">
        <v>5.5E-2</v>
      </c>
      <c r="J29" s="130"/>
      <c r="K29" s="133">
        <f t="shared" si="0"/>
        <v>0</v>
      </c>
    </row>
    <row r="30" spans="1:11" x14ac:dyDescent="0.25">
      <c r="A30" s="55">
        <v>4</v>
      </c>
      <c r="B30" s="65">
        <v>25</v>
      </c>
      <c r="C30" s="68" t="s">
        <v>61</v>
      </c>
      <c r="D30" s="78">
        <v>958</v>
      </c>
      <c r="E30" s="125" t="s">
        <v>10</v>
      </c>
      <c r="F30" s="118"/>
      <c r="G30" s="8"/>
      <c r="H30" s="8"/>
      <c r="I30" s="50">
        <v>5.5E-2</v>
      </c>
      <c r="J30" s="130"/>
      <c r="K30" s="133">
        <f t="shared" si="0"/>
        <v>0</v>
      </c>
    </row>
    <row r="31" spans="1:11" x14ac:dyDescent="0.25">
      <c r="A31" s="55">
        <v>4</v>
      </c>
      <c r="B31" s="65">
        <v>26</v>
      </c>
      <c r="C31" s="68" t="s">
        <v>31</v>
      </c>
      <c r="D31" s="78">
        <v>0</v>
      </c>
      <c r="E31" s="125" t="s">
        <v>10</v>
      </c>
      <c r="F31" s="118"/>
      <c r="G31" s="8"/>
      <c r="H31" s="8"/>
      <c r="I31" s="50">
        <v>5.5E-2</v>
      </c>
      <c r="J31" s="130"/>
      <c r="K31" s="133">
        <f t="shared" si="0"/>
        <v>0</v>
      </c>
    </row>
    <row r="32" spans="1:11" x14ac:dyDescent="0.25">
      <c r="A32" s="55">
        <v>4</v>
      </c>
      <c r="B32" s="65">
        <v>27</v>
      </c>
      <c r="C32" s="68" t="s">
        <v>60</v>
      </c>
      <c r="D32" s="78">
        <v>2396</v>
      </c>
      <c r="E32" s="125" t="s">
        <v>10</v>
      </c>
      <c r="F32" s="118"/>
      <c r="G32" s="8"/>
      <c r="H32" s="8"/>
      <c r="I32" s="50">
        <v>5.5E-2</v>
      </c>
      <c r="J32" s="130"/>
      <c r="K32" s="133">
        <f t="shared" si="0"/>
        <v>0</v>
      </c>
    </row>
    <row r="33" spans="1:13" x14ac:dyDescent="0.25">
      <c r="A33" s="55">
        <v>4</v>
      </c>
      <c r="B33" s="65">
        <v>28</v>
      </c>
      <c r="C33" s="68" t="s">
        <v>30</v>
      </c>
      <c r="D33" s="78">
        <v>0</v>
      </c>
      <c r="E33" s="125" t="s">
        <v>10</v>
      </c>
      <c r="F33" s="118"/>
      <c r="G33" s="8"/>
      <c r="H33" s="8"/>
      <c r="I33" s="50">
        <v>5.5E-2</v>
      </c>
      <c r="J33" s="130"/>
      <c r="K33" s="133">
        <f t="shared" si="0"/>
        <v>0</v>
      </c>
    </row>
    <row r="34" spans="1:13" x14ac:dyDescent="0.25">
      <c r="A34" s="55">
        <v>4</v>
      </c>
      <c r="B34" s="65">
        <v>29</v>
      </c>
      <c r="C34" s="68" t="s">
        <v>59</v>
      </c>
      <c r="D34" s="78">
        <v>2492</v>
      </c>
      <c r="E34" s="125" t="s">
        <v>10</v>
      </c>
      <c r="F34" s="118"/>
      <c r="G34" s="8"/>
      <c r="H34" s="8"/>
      <c r="I34" s="50">
        <v>5.5E-2</v>
      </c>
      <c r="J34" s="130"/>
      <c r="K34" s="133">
        <f t="shared" si="0"/>
        <v>0</v>
      </c>
    </row>
    <row r="35" spans="1:13" x14ac:dyDescent="0.25">
      <c r="A35" s="55">
        <v>4</v>
      </c>
      <c r="B35" s="65">
        <v>30</v>
      </c>
      <c r="C35" s="69" t="s">
        <v>35</v>
      </c>
      <c r="D35" s="78">
        <v>0</v>
      </c>
      <c r="E35" s="125" t="s">
        <v>10</v>
      </c>
      <c r="F35" s="118"/>
      <c r="G35" s="8"/>
      <c r="H35" s="8"/>
      <c r="I35" s="50">
        <v>5.5E-2</v>
      </c>
      <c r="J35" s="130"/>
      <c r="K35" s="133">
        <f t="shared" si="0"/>
        <v>0</v>
      </c>
    </row>
    <row r="36" spans="1:13" x14ac:dyDescent="0.25">
      <c r="A36" s="55">
        <v>4</v>
      </c>
      <c r="B36" s="65">
        <v>31</v>
      </c>
      <c r="C36" s="68" t="s">
        <v>70</v>
      </c>
      <c r="D36" s="78">
        <v>0</v>
      </c>
      <c r="E36" s="125" t="s">
        <v>10</v>
      </c>
      <c r="F36" s="118"/>
      <c r="G36" s="8"/>
      <c r="H36" s="8"/>
      <c r="I36" s="50">
        <v>5.5E-2</v>
      </c>
      <c r="J36" s="130"/>
      <c r="K36" s="133">
        <f t="shared" si="0"/>
        <v>0</v>
      </c>
    </row>
    <row r="37" spans="1:13" ht="15.75" thickBot="1" x14ac:dyDescent="0.3">
      <c r="A37" s="60">
        <v>4</v>
      </c>
      <c r="B37" s="66">
        <v>32</v>
      </c>
      <c r="C37" s="70" t="s">
        <v>71</v>
      </c>
      <c r="D37" s="79">
        <v>0</v>
      </c>
      <c r="E37" s="126" t="s">
        <v>10</v>
      </c>
      <c r="F37" s="119"/>
      <c r="G37" s="30"/>
      <c r="H37" s="30"/>
      <c r="I37" s="52">
        <v>5.5E-2</v>
      </c>
      <c r="J37" s="131"/>
      <c r="K37" s="134">
        <f t="shared" si="0"/>
        <v>0</v>
      </c>
    </row>
    <row r="38" spans="1:13" ht="15.75" thickBot="1" x14ac:dyDescent="0.3">
      <c r="A38" s="84" t="s">
        <v>18</v>
      </c>
      <c r="B38" s="104"/>
      <c r="C38" s="96"/>
      <c r="D38" s="105">
        <f>SUM(D7:D28)</f>
        <v>212503</v>
      </c>
      <c r="E38" s="97"/>
      <c r="F38" s="98"/>
      <c r="G38" s="98"/>
      <c r="H38" s="98"/>
      <c r="I38" s="98"/>
      <c r="J38" s="111"/>
      <c r="K38" s="115">
        <f>SUM(K6:K37)</f>
        <v>0</v>
      </c>
    </row>
    <row r="39" spans="1:13" ht="15" customHeight="1" x14ac:dyDescent="0.25">
      <c r="B39" s="20"/>
      <c r="C39" s="21"/>
      <c r="D39" s="22"/>
      <c r="E39" s="23"/>
      <c r="F39" s="23"/>
      <c r="G39" s="23"/>
      <c r="H39" s="24"/>
      <c r="I39" s="24"/>
      <c r="J39" s="16"/>
      <c r="K39" s="14"/>
    </row>
    <row r="40" spans="1:13" ht="15" customHeight="1" thickBot="1" x14ac:dyDescent="0.3">
      <c r="A40" s="9"/>
      <c r="B40" s="9"/>
      <c r="C40" s="9"/>
      <c r="D40" s="9"/>
      <c r="E40" s="25"/>
      <c r="F40" s="9"/>
      <c r="G40" s="9"/>
      <c r="H40" s="9"/>
      <c r="I40" s="9"/>
      <c r="J40" s="9"/>
      <c r="K40" s="9"/>
      <c r="L40" s="9"/>
      <c r="M40" s="14"/>
    </row>
    <row r="41" spans="1:13" ht="15" customHeight="1" thickBot="1" x14ac:dyDescent="0.3">
      <c r="B41" s="11"/>
      <c r="C41" s="33" t="s">
        <v>33</v>
      </c>
      <c r="E41" s="13"/>
      <c r="F41" s="37"/>
      <c r="G41" s="31" t="s">
        <v>11</v>
      </c>
      <c r="H41" s="32"/>
      <c r="I41" s="32"/>
      <c r="J41" s="32"/>
      <c r="K41" s="34">
        <f>SUM(K6:K37)</f>
        <v>0</v>
      </c>
    </row>
    <row r="42" spans="1:13" ht="15" customHeight="1" thickBot="1" x14ac:dyDescent="0.3">
      <c r="B42" s="11"/>
      <c r="E42" s="13"/>
      <c r="F42" s="14"/>
      <c r="I42" s="10"/>
      <c r="J42" s="19"/>
      <c r="L42" s="17"/>
      <c r="M42" s="14"/>
    </row>
    <row r="43" spans="1:13" ht="14.45" customHeight="1" thickBot="1" x14ac:dyDescent="0.3">
      <c r="B43" s="11"/>
      <c r="C43" s="33" t="s">
        <v>12</v>
      </c>
      <c r="E43" s="7"/>
      <c r="F43" s="180" t="s">
        <v>72</v>
      </c>
      <c r="G43" s="181"/>
      <c r="H43" s="181"/>
      <c r="I43" s="181"/>
      <c r="J43" s="181"/>
      <c r="K43" s="181"/>
      <c r="L43" s="182"/>
      <c r="M43" s="14"/>
    </row>
    <row r="44" spans="1:13" ht="14.45" customHeight="1" x14ac:dyDescent="0.25">
      <c r="B44" s="11"/>
      <c r="C44" s="169"/>
      <c r="E44" s="7"/>
      <c r="F44" s="170"/>
      <c r="G44" s="171"/>
      <c r="H44" s="171"/>
      <c r="I44" s="171"/>
      <c r="J44" s="171"/>
      <c r="K44" s="171"/>
      <c r="L44" s="172"/>
      <c r="M44" s="14"/>
    </row>
    <row r="45" spans="1:13" ht="14.45" customHeight="1" thickBot="1" x14ac:dyDescent="0.3">
      <c r="B45" s="11"/>
      <c r="C45" s="147"/>
      <c r="E45" s="7"/>
      <c r="F45" s="151"/>
      <c r="G45" s="152"/>
      <c r="H45" s="152"/>
      <c r="I45" s="152"/>
      <c r="J45" s="152"/>
      <c r="K45" s="152"/>
      <c r="L45" s="153"/>
      <c r="M45" s="14"/>
    </row>
    <row r="46" spans="1:13" ht="14.45" customHeight="1" thickBot="1" x14ac:dyDescent="0.3">
      <c r="B46" s="11"/>
      <c r="F46" s="14"/>
      <c r="G46" s="14"/>
      <c r="H46" s="14"/>
      <c r="I46" s="14"/>
      <c r="J46" s="14"/>
      <c r="K46" s="14"/>
      <c r="L46" s="14"/>
      <c r="M46" s="14"/>
    </row>
    <row r="47" spans="1:13" ht="14.45" customHeight="1" thickBot="1" x14ac:dyDescent="0.3">
      <c r="B47" s="11"/>
      <c r="C47" s="45" t="s">
        <v>13</v>
      </c>
      <c r="E47" s="7"/>
      <c r="F47" s="180" t="s">
        <v>14</v>
      </c>
      <c r="G47" s="181"/>
      <c r="H47" s="181"/>
      <c r="I47" s="181"/>
      <c r="J47" s="181"/>
      <c r="K47" s="181"/>
      <c r="L47" s="182"/>
      <c r="M47" s="14"/>
    </row>
    <row r="48" spans="1:13" ht="14.45" customHeight="1" x14ac:dyDescent="0.25">
      <c r="B48" s="11"/>
      <c r="C48" s="176"/>
      <c r="E48" s="7"/>
      <c r="F48" s="177"/>
      <c r="G48" s="178"/>
      <c r="H48" s="178"/>
      <c r="I48" s="178"/>
      <c r="J48" s="178"/>
      <c r="K48" s="178"/>
      <c r="L48" s="179"/>
      <c r="M48" s="17"/>
    </row>
    <row r="49" spans="2:13" ht="14.45" customHeight="1" thickBot="1" x14ac:dyDescent="0.3">
      <c r="B49" s="11"/>
      <c r="C49" s="158"/>
      <c r="E49" s="7"/>
      <c r="F49" s="162"/>
      <c r="G49" s="163"/>
      <c r="H49" s="163"/>
      <c r="I49" s="163"/>
      <c r="J49" s="163"/>
      <c r="K49" s="163"/>
      <c r="L49" s="164"/>
      <c r="M49" s="17"/>
    </row>
    <row r="50" spans="2:13" ht="15.75" thickBot="1" x14ac:dyDescent="0.3">
      <c r="B50" s="11"/>
      <c r="E50" s="7"/>
      <c r="F50" s="14"/>
      <c r="G50" s="14"/>
      <c r="H50" s="14"/>
      <c r="I50" s="14"/>
      <c r="J50" s="14"/>
      <c r="K50" s="14"/>
      <c r="L50" s="14"/>
      <c r="M50" s="17"/>
    </row>
    <row r="51" spans="2:13" ht="15.75" thickBot="1" x14ac:dyDescent="0.3">
      <c r="B51" s="11"/>
      <c r="C51" s="33" t="s">
        <v>15</v>
      </c>
      <c r="F51" s="143" t="s">
        <v>81</v>
      </c>
      <c r="G51" s="144"/>
      <c r="H51" s="144"/>
      <c r="I51" s="144"/>
      <c r="J51" s="144"/>
      <c r="K51" s="144"/>
      <c r="L51" s="145"/>
    </row>
    <row r="52" spans="2:13" x14ac:dyDescent="0.25">
      <c r="B52" s="11"/>
      <c r="C52" s="165"/>
      <c r="E52" s="7"/>
      <c r="F52" s="159"/>
      <c r="G52" s="160"/>
      <c r="H52" s="160"/>
      <c r="I52" s="160"/>
      <c r="J52" s="160"/>
      <c r="K52" s="160"/>
      <c r="L52" s="161"/>
    </row>
    <row r="53" spans="2:13" ht="15.75" thickBot="1" x14ac:dyDescent="0.3">
      <c r="B53" s="11"/>
      <c r="C53" s="1"/>
      <c r="E53" s="7"/>
      <c r="F53" s="162"/>
      <c r="G53" s="163"/>
      <c r="H53" s="163"/>
      <c r="I53" s="163"/>
      <c r="J53" s="163"/>
      <c r="K53" s="163"/>
      <c r="L53" s="164"/>
    </row>
    <row r="54" spans="2:13" x14ac:dyDescent="0.25">
      <c r="B54" s="11"/>
      <c r="C54" s="1"/>
      <c r="E54" s="7"/>
      <c r="F54" s="16"/>
      <c r="G54" s="16"/>
      <c r="H54" s="14"/>
      <c r="I54" s="17"/>
      <c r="J54" s="7"/>
      <c r="K54" s="7"/>
    </row>
    <row r="55" spans="2:13" x14ac:dyDescent="0.25">
      <c r="B55" s="11"/>
      <c r="C55" s="1"/>
      <c r="E55" s="7"/>
      <c r="F55" s="16"/>
      <c r="G55" s="16"/>
      <c r="H55" s="14"/>
      <c r="I55" s="17"/>
      <c r="J55" s="7"/>
      <c r="K55" s="7"/>
    </row>
    <row r="56" spans="2:13" x14ac:dyDescent="0.25">
      <c r="B56" s="11"/>
      <c r="C56" s="1"/>
      <c r="E56" s="7"/>
      <c r="F56" s="16"/>
      <c r="G56" s="16"/>
      <c r="H56" s="14"/>
      <c r="I56" s="17"/>
      <c r="J56" s="7"/>
      <c r="K56" s="7"/>
    </row>
    <row r="57" spans="2:13" ht="15.75" thickBot="1" x14ac:dyDescent="0.3">
      <c r="B57" s="11"/>
      <c r="C57" s="142"/>
      <c r="E57" s="7"/>
      <c r="F57" s="16"/>
      <c r="G57" s="16"/>
      <c r="H57" s="14"/>
      <c r="I57" s="17"/>
      <c r="J57" s="7"/>
      <c r="K57" s="7"/>
    </row>
  </sheetData>
  <sheetProtection algorithmName="SHA-512" hashValue="JTPnVMD6+80MZdrQoYLy01/G0YAR94JDvq/VrHVrhSKW30eKOYvsi2HK59EtsJcT19V5VYhlVM/KWO828qGhLA==" saltValue="QdN4X9utNLsey3nj5VNmDw==" spinCount="100000" sheet="1" objects="1" scenarios="1"/>
  <sortState xmlns:xlrd2="http://schemas.microsoft.com/office/spreadsheetml/2017/richdata2" ref="B7:D28">
    <sortCondition ref="B7"/>
  </sortState>
  <mergeCells count="11">
    <mergeCell ref="C52:C57"/>
    <mergeCell ref="F43:L43"/>
    <mergeCell ref="C44:C45"/>
    <mergeCell ref="F44:L45"/>
    <mergeCell ref="A1:K1"/>
    <mergeCell ref="A3:K3"/>
    <mergeCell ref="F47:L47"/>
    <mergeCell ref="C48:C49"/>
    <mergeCell ref="F48:L49"/>
    <mergeCell ref="F51:L51"/>
    <mergeCell ref="F52:L5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BBDD0-BA65-4F53-89C0-9BDB4D080004}">
  <dimension ref="A1:N74"/>
  <sheetViews>
    <sheetView zoomScaleNormal="100" workbookViewId="0">
      <selection activeCell="D10" sqref="D10"/>
    </sheetView>
  </sheetViews>
  <sheetFormatPr baseColWidth="10" defaultColWidth="11.42578125" defaultRowHeight="15" x14ac:dyDescent="0.25"/>
  <cols>
    <col min="1" max="1" width="13.5703125" style="10" bestFit="1" customWidth="1"/>
    <col min="2" max="2" width="6.7109375" style="12" customWidth="1"/>
    <col min="3" max="3" width="115.5703125" style="15" bestFit="1" customWidth="1"/>
    <col min="4" max="4" width="16.85546875" style="13" customWidth="1"/>
    <col min="5" max="5" width="12" style="14" customWidth="1"/>
    <col min="6" max="6" width="11.42578125" style="10"/>
    <col min="7" max="7" width="17.140625" style="10" customWidth="1"/>
    <col min="8" max="8" width="21" style="10" customWidth="1"/>
    <col min="9" max="9" width="6.42578125" style="18" customWidth="1"/>
    <col min="10" max="10" width="9.8554687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73" t="s">
        <v>82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73" t="s">
        <v>77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58" t="s">
        <v>2</v>
      </c>
      <c r="D5" s="71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5</v>
      </c>
      <c r="B6" s="56">
        <v>1</v>
      </c>
      <c r="C6" s="67" t="s">
        <v>42</v>
      </c>
      <c r="D6" s="186">
        <v>6862</v>
      </c>
      <c r="E6" s="121" t="s">
        <v>10</v>
      </c>
      <c r="F6" s="117"/>
      <c r="G6" s="42"/>
      <c r="H6" s="42"/>
      <c r="I6" s="53">
        <v>5.5E-2</v>
      </c>
      <c r="J6" s="129"/>
      <c r="K6" s="132">
        <f t="shared" ref="K6:K53" si="0">ROUND(J6,3)*D6*(1+I6)</f>
        <v>0</v>
      </c>
    </row>
    <row r="7" spans="1:13" x14ac:dyDescent="0.25">
      <c r="A7" s="55">
        <v>5</v>
      </c>
      <c r="B7" s="57">
        <v>2</v>
      </c>
      <c r="C7" s="68" t="s">
        <v>25</v>
      </c>
      <c r="D7" s="187">
        <v>2279</v>
      </c>
      <c r="E7" s="122" t="s">
        <v>10</v>
      </c>
      <c r="F7" s="118"/>
      <c r="G7" s="8"/>
      <c r="H7" s="8"/>
      <c r="I7" s="50">
        <v>5.5E-2</v>
      </c>
      <c r="J7" s="130"/>
      <c r="K7" s="133">
        <f t="shared" si="0"/>
        <v>0</v>
      </c>
    </row>
    <row r="8" spans="1:13" x14ac:dyDescent="0.25">
      <c r="A8" s="55">
        <v>5</v>
      </c>
      <c r="B8" s="57">
        <v>3</v>
      </c>
      <c r="C8" s="68" t="s">
        <v>43</v>
      </c>
      <c r="D8" s="72">
        <v>12171</v>
      </c>
      <c r="E8" s="122" t="s">
        <v>10</v>
      </c>
      <c r="F8" s="118"/>
      <c r="G8" s="8"/>
      <c r="H8" s="8"/>
      <c r="I8" s="50">
        <v>5.5E-2</v>
      </c>
      <c r="J8" s="130"/>
      <c r="K8" s="133">
        <f t="shared" si="0"/>
        <v>0</v>
      </c>
    </row>
    <row r="9" spans="1:13" x14ac:dyDescent="0.25">
      <c r="A9" s="55">
        <v>5</v>
      </c>
      <c r="B9" s="57">
        <v>4</v>
      </c>
      <c r="C9" s="68" t="s">
        <v>44</v>
      </c>
      <c r="D9" s="72">
        <v>7270</v>
      </c>
      <c r="E9" s="122" t="s">
        <v>10</v>
      </c>
      <c r="F9" s="118"/>
      <c r="G9" s="8"/>
      <c r="H9" s="8"/>
      <c r="I9" s="50">
        <v>5.5E-2</v>
      </c>
      <c r="J9" s="130"/>
      <c r="K9" s="133">
        <f t="shared" si="0"/>
        <v>0</v>
      </c>
    </row>
    <row r="10" spans="1:13" x14ac:dyDescent="0.25">
      <c r="A10" s="55">
        <v>5</v>
      </c>
      <c r="B10" s="57">
        <v>5</v>
      </c>
      <c r="C10" s="68" t="s">
        <v>23</v>
      </c>
      <c r="D10" s="72">
        <v>16190</v>
      </c>
      <c r="E10" s="122" t="s">
        <v>10</v>
      </c>
      <c r="F10" s="118"/>
      <c r="G10" s="8"/>
      <c r="H10" s="8"/>
      <c r="I10" s="50">
        <v>5.5E-2</v>
      </c>
      <c r="J10" s="130"/>
      <c r="K10" s="133">
        <f t="shared" si="0"/>
        <v>0</v>
      </c>
    </row>
    <row r="11" spans="1:13" x14ac:dyDescent="0.25">
      <c r="A11" s="55">
        <v>5</v>
      </c>
      <c r="B11" s="57">
        <v>6</v>
      </c>
      <c r="C11" s="68" t="s">
        <v>36</v>
      </c>
      <c r="D11" s="72">
        <v>6227</v>
      </c>
      <c r="E11" s="122" t="s">
        <v>10</v>
      </c>
      <c r="F11" s="118"/>
      <c r="G11" s="8"/>
      <c r="H11" s="8"/>
      <c r="I11" s="50">
        <v>5.5E-2</v>
      </c>
      <c r="J11" s="130"/>
      <c r="K11" s="133">
        <f t="shared" si="0"/>
        <v>0</v>
      </c>
    </row>
    <row r="12" spans="1:13" x14ac:dyDescent="0.25">
      <c r="A12" s="55">
        <v>5</v>
      </c>
      <c r="B12" s="57">
        <v>7</v>
      </c>
      <c r="C12" s="68" t="s">
        <v>45</v>
      </c>
      <c r="D12" s="72">
        <v>21346</v>
      </c>
      <c r="E12" s="122" t="s">
        <v>10</v>
      </c>
      <c r="F12" s="118"/>
      <c r="G12" s="8"/>
      <c r="H12" s="8"/>
      <c r="I12" s="50">
        <v>5.5E-2</v>
      </c>
      <c r="J12" s="130"/>
      <c r="K12" s="133">
        <f t="shared" si="0"/>
        <v>0</v>
      </c>
    </row>
    <row r="13" spans="1:13" x14ac:dyDescent="0.25">
      <c r="A13" s="55">
        <v>5</v>
      </c>
      <c r="B13" s="57">
        <v>8</v>
      </c>
      <c r="C13" s="68" t="s">
        <v>49</v>
      </c>
      <c r="D13" s="72">
        <v>11190</v>
      </c>
      <c r="E13" s="122" t="s">
        <v>10</v>
      </c>
      <c r="F13" s="118"/>
      <c r="G13" s="8"/>
      <c r="H13" s="8"/>
      <c r="I13" s="50">
        <v>5.5E-2</v>
      </c>
      <c r="J13" s="130"/>
      <c r="K13" s="133">
        <f t="shared" si="0"/>
        <v>0</v>
      </c>
    </row>
    <row r="14" spans="1:13" x14ac:dyDescent="0.25">
      <c r="A14" s="55">
        <v>5</v>
      </c>
      <c r="B14" s="57">
        <v>9</v>
      </c>
      <c r="C14" s="68" t="s">
        <v>48</v>
      </c>
      <c r="D14" s="72">
        <v>4224</v>
      </c>
      <c r="E14" s="122" t="s">
        <v>10</v>
      </c>
      <c r="F14" s="118"/>
      <c r="G14" s="8"/>
      <c r="H14" s="8"/>
      <c r="I14" s="50">
        <v>5.5E-2</v>
      </c>
      <c r="J14" s="130"/>
      <c r="K14" s="133">
        <f t="shared" si="0"/>
        <v>0</v>
      </c>
    </row>
    <row r="15" spans="1:13" x14ac:dyDescent="0.25">
      <c r="A15" s="55">
        <v>5</v>
      </c>
      <c r="B15" s="57">
        <v>10</v>
      </c>
      <c r="C15" s="68" t="s">
        <v>24</v>
      </c>
      <c r="D15" s="72">
        <v>11234</v>
      </c>
      <c r="E15" s="122" t="s">
        <v>10</v>
      </c>
      <c r="F15" s="118"/>
      <c r="G15" s="8"/>
      <c r="H15" s="8"/>
      <c r="I15" s="50">
        <v>5.5E-2</v>
      </c>
      <c r="J15" s="130"/>
      <c r="K15" s="133">
        <f t="shared" si="0"/>
        <v>0</v>
      </c>
    </row>
    <row r="16" spans="1:13" x14ac:dyDescent="0.25">
      <c r="A16" s="55">
        <v>5</v>
      </c>
      <c r="B16" s="57">
        <v>11</v>
      </c>
      <c r="C16" s="68" t="s">
        <v>34</v>
      </c>
      <c r="D16" s="72">
        <v>61510</v>
      </c>
      <c r="E16" s="122" t="s">
        <v>10</v>
      </c>
      <c r="F16" s="118"/>
      <c r="G16" s="8"/>
      <c r="H16" s="8"/>
      <c r="I16" s="50">
        <v>5.5E-2</v>
      </c>
      <c r="J16" s="130"/>
      <c r="K16" s="133">
        <f t="shared" si="0"/>
        <v>0</v>
      </c>
    </row>
    <row r="17" spans="1:14" x14ac:dyDescent="0.25">
      <c r="A17" s="55">
        <v>5</v>
      </c>
      <c r="B17" s="57">
        <v>12</v>
      </c>
      <c r="C17" s="68" t="s">
        <v>37</v>
      </c>
      <c r="D17" s="72">
        <v>11686</v>
      </c>
      <c r="E17" s="122" t="s">
        <v>10</v>
      </c>
      <c r="F17" s="118"/>
      <c r="G17" s="8"/>
      <c r="H17" s="8"/>
      <c r="I17" s="50">
        <v>5.5E-2</v>
      </c>
      <c r="J17" s="130"/>
      <c r="K17" s="133">
        <f t="shared" si="0"/>
        <v>0</v>
      </c>
    </row>
    <row r="18" spans="1:14" x14ac:dyDescent="0.25">
      <c r="A18" s="55">
        <v>5</v>
      </c>
      <c r="B18" s="57">
        <v>13</v>
      </c>
      <c r="C18" s="68" t="s">
        <v>47</v>
      </c>
      <c r="D18" s="72">
        <v>6816</v>
      </c>
      <c r="E18" s="122" t="s">
        <v>10</v>
      </c>
      <c r="F18" s="118"/>
      <c r="G18" s="8"/>
      <c r="H18" s="8"/>
      <c r="I18" s="50">
        <v>5.5E-2</v>
      </c>
      <c r="J18" s="130"/>
      <c r="K18" s="133">
        <f t="shared" si="0"/>
        <v>0</v>
      </c>
    </row>
    <row r="19" spans="1:14" x14ac:dyDescent="0.25">
      <c r="A19" s="55">
        <v>5</v>
      </c>
      <c r="B19" s="57">
        <v>14</v>
      </c>
      <c r="C19" s="68" t="s">
        <v>39</v>
      </c>
      <c r="D19" s="72">
        <v>4140</v>
      </c>
      <c r="E19" s="122" t="s">
        <v>10</v>
      </c>
      <c r="F19" s="118"/>
      <c r="G19" s="8"/>
      <c r="H19" s="8"/>
      <c r="I19" s="50">
        <v>5.5E-2</v>
      </c>
      <c r="J19" s="130"/>
      <c r="K19" s="133">
        <f t="shared" si="0"/>
        <v>0</v>
      </c>
    </row>
    <row r="20" spans="1:14" x14ac:dyDescent="0.25">
      <c r="A20" s="55">
        <v>5</v>
      </c>
      <c r="B20" s="57">
        <v>15</v>
      </c>
      <c r="C20" s="68" t="s">
        <v>57</v>
      </c>
      <c r="D20" s="72">
        <v>3594</v>
      </c>
      <c r="E20" s="122" t="s">
        <v>10</v>
      </c>
      <c r="F20" s="118"/>
      <c r="G20" s="8"/>
      <c r="H20" s="8"/>
      <c r="I20" s="50">
        <v>5.5E-2</v>
      </c>
      <c r="J20" s="130"/>
      <c r="K20" s="133">
        <f t="shared" si="0"/>
        <v>0</v>
      </c>
    </row>
    <row r="21" spans="1:14" x14ac:dyDescent="0.25">
      <c r="A21" s="55">
        <v>5</v>
      </c>
      <c r="B21" s="57">
        <v>16</v>
      </c>
      <c r="C21" s="69" t="s">
        <v>58</v>
      </c>
      <c r="D21" s="72">
        <v>1399</v>
      </c>
      <c r="E21" s="122" t="s">
        <v>10</v>
      </c>
      <c r="F21" s="118"/>
      <c r="G21" s="8"/>
      <c r="H21" s="8"/>
      <c r="I21" s="50">
        <v>5.5E-2</v>
      </c>
      <c r="J21" s="130"/>
      <c r="K21" s="133">
        <f t="shared" si="0"/>
        <v>0</v>
      </c>
    </row>
    <row r="22" spans="1:14" x14ac:dyDescent="0.25">
      <c r="A22" s="55">
        <v>5</v>
      </c>
      <c r="B22" s="57">
        <v>17</v>
      </c>
      <c r="C22" s="68" t="s">
        <v>46</v>
      </c>
      <c r="D22" s="72">
        <v>86</v>
      </c>
      <c r="E22" s="122" t="s">
        <v>10</v>
      </c>
      <c r="F22" s="118"/>
      <c r="G22" s="8"/>
      <c r="H22" s="8"/>
      <c r="I22" s="50">
        <v>5.5E-2</v>
      </c>
      <c r="J22" s="130"/>
      <c r="K22" s="133">
        <f t="shared" si="0"/>
        <v>0</v>
      </c>
    </row>
    <row r="23" spans="1:14" x14ac:dyDescent="0.25">
      <c r="A23" s="55">
        <v>5</v>
      </c>
      <c r="B23" s="57">
        <v>18</v>
      </c>
      <c r="C23" s="68" t="s">
        <v>50</v>
      </c>
      <c r="D23" s="72">
        <v>39414</v>
      </c>
      <c r="E23" s="122" t="s">
        <v>10</v>
      </c>
      <c r="F23" s="118"/>
      <c r="G23" s="8"/>
      <c r="H23" s="8"/>
      <c r="I23" s="50">
        <v>5.5E-2</v>
      </c>
      <c r="J23" s="130"/>
      <c r="K23" s="133">
        <f t="shared" si="0"/>
        <v>0</v>
      </c>
    </row>
    <row r="24" spans="1:14" x14ac:dyDescent="0.25">
      <c r="A24" s="55">
        <v>5</v>
      </c>
      <c r="B24" s="57">
        <v>19</v>
      </c>
      <c r="C24" s="68" t="s">
        <v>50</v>
      </c>
      <c r="D24" s="72">
        <v>23297</v>
      </c>
      <c r="E24" s="122" t="s">
        <v>10</v>
      </c>
      <c r="F24" s="118"/>
      <c r="G24" s="8"/>
      <c r="H24" s="8"/>
      <c r="I24" s="50">
        <v>5.5E-2</v>
      </c>
      <c r="J24" s="130"/>
      <c r="K24" s="133">
        <f t="shared" si="0"/>
        <v>0</v>
      </c>
    </row>
    <row r="25" spans="1:14" x14ac:dyDescent="0.25">
      <c r="A25" s="55">
        <v>5</v>
      </c>
      <c r="B25" s="57">
        <v>20</v>
      </c>
      <c r="C25" s="68" t="s">
        <v>51</v>
      </c>
      <c r="D25" s="72">
        <v>25386</v>
      </c>
      <c r="E25" s="122" t="s">
        <v>10</v>
      </c>
      <c r="F25" s="118"/>
      <c r="G25" s="8"/>
      <c r="H25" s="8"/>
      <c r="I25" s="50">
        <v>5.5E-2</v>
      </c>
      <c r="J25" s="130"/>
      <c r="K25" s="133">
        <f t="shared" si="0"/>
        <v>0</v>
      </c>
    </row>
    <row r="26" spans="1:14" ht="15" customHeight="1" x14ac:dyDescent="0.25">
      <c r="A26" s="55">
        <v>5</v>
      </c>
      <c r="B26" s="57">
        <v>21</v>
      </c>
      <c r="C26" s="68" t="s">
        <v>52</v>
      </c>
      <c r="D26" s="72">
        <v>20560</v>
      </c>
      <c r="E26" s="122" t="s">
        <v>10</v>
      </c>
      <c r="F26" s="118"/>
      <c r="G26" s="8"/>
      <c r="H26" s="8"/>
      <c r="I26" s="50">
        <v>5.5E-2</v>
      </c>
      <c r="J26" s="130"/>
      <c r="K26" s="133">
        <f t="shared" si="0"/>
        <v>0</v>
      </c>
    </row>
    <row r="27" spans="1:14" x14ac:dyDescent="0.25">
      <c r="A27" s="55">
        <v>5</v>
      </c>
      <c r="B27" s="57">
        <v>22</v>
      </c>
      <c r="C27" s="68" t="s">
        <v>53</v>
      </c>
      <c r="D27" s="72">
        <v>2528</v>
      </c>
      <c r="E27" s="122" t="s">
        <v>10</v>
      </c>
      <c r="F27" s="118"/>
      <c r="G27" s="8"/>
      <c r="H27" s="8"/>
      <c r="I27" s="50">
        <v>5.5E-2</v>
      </c>
      <c r="J27" s="130"/>
      <c r="K27" s="133">
        <f t="shared" si="0"/>
        <v>0</v>
      </c>
    </row>
    <row r="28" spans="1:14" x14ac:dyDescent="0.25">
      <c r="A28" s="55">
        <v>5</v>
      </c>
      <c r="B28" s="57">
        <v>23</v>
      </c>
      <c r="C28" s="68" t="s">
        <v>54</v>
      </c>
      <c r="D28" s="72">
        <v>13041</v>
      </c>
      <c r="E28" s="122" t="s">
        <v>10</v>
      </c>
      <c r="F28" s="118"/>
      <c r="G28" s="8"/>
      <c r="H28" s="8"/>
      <c r="I28" s="50">
        <v>5.5E-2</v>
      </c>
      <c r="J28" s="130"/>
      <c r="K28" s="133">
        <f t="shared" si="0"/>
        <v>0</v>
      </c>
    </row>
    <row r="29" spans="1:14" x14ac:dyDescent="0.25">
      <c r="A29" s="55">
        <v>5</v>
      </c>
      <c r="B29" s="57">
        <v>24</v>
      </c>
      <c r="C29" s="68" t="s">
        <v>55</v>
      </c>
      <c r="D29" s="72">
        <v>19052</v>
      </c>
      <c r="E29" s="122" t="s">
        <v>10</v>
      </c>
      <c r="F29" s="118"/>
      <c r="G29" s="8"/>
      <c r="H29" s="8"/>
      <c r="I29" s="50">
        <v>5.5E-2</v>
      </c>
      <c r="J29" s="130"/>
      <c r="K29" s="133">
        <f t="shared" si="0"/>
        <v>0</v>
      </c>
      <c r="L29" s="14"/>
      <c r="M29" s="14"/>
      <c r="N29" s="14"/>
    </row>
    <row r="30" spans="1:14" x14ac:dyDescent="0.25">
      <c r="A30" s="55">
        <v>5</v>
      </c>
      <c r="B30" s="57">
        <v>25</v>
      </c>
      <c r="C30" s="68" t="s">
        <v>40</v>
      </c>
      <c r="D30" s="72">
        <v>2808</v>
      </c>
      <c r="E30" s="122" t="s">
        <v>10</v>
      </c>
      <c r="F30" s="118"/>
      <c r="G30" s="8"/>
      <c r="H30" s="8"/>
      <c r="I30" s="50">
        <v>5.5E-2</v>
      </c>
      <c r="J30" s="130"/>
      <c r="K30" s="133">
        <f t="shared" si="0"/>
        <v>0</v>
      </c>
      <c r="L30" s="14"/>
      <c r="M30" s="14"/>
      <c r="N30" s="14"/>
    </row>
    <row r="31" spans="1:14" x14ac:dyDescent="0.25">
      <c r="A31" s="55">
        <v>5</v>
      </c>
      <c r="B31" s="57">
        <v>26</v>
      </c>
      <c r="C31" s="68" t="s">
        <v>56</v>
      </c>
      <c r="D31" s="72">
        <v>5367</v>
      </c>
      <c r="E31" s="122" t="s">
        <v>10</v>
      </c>
      <c r="F31" s="118"/>
      <c r="G31" s="8"/>
      <c r="H31" s="8"/>
      <c r="I31" s="50">
        <v>5.5E-2</v>
      </c>
      <c r="J31" s="130"/>
      <c r="K31" s="133">
        <f t="shared" si="0"/>
        <v>0</v>
      </c>
      <c r="L31" s="14"/>
      <c r="M31" s="14"/>
      <c r="N31" s="14"/>
    </row>
    <row r="32" spans="1:14" x14ac:dyDescent="0.25">
      <c r="A32" s="55">
        <v>5</v>
      </c>
      <c r="B32" s="57">
        <v>27</v>
      </c>
      <c r="C32" s="68" t="s">
        <v>68</v>
      </c>
      <c r="D32" s="72">
        <v>17553</v>
      </c>
      <c r="E32" s="122" t="s">
        <v>10</v>
      </c>
      <c r="F32" s="118"/>
      <c r="G32" s="8"/>
      <c r="H32" s="8"/>
      <c r="I32" s="50">
        <v>5.5E-2</v>
      </c>
      <c r="J32" s="130"/>
      <c r="K32" s="133">
        <f t="shared" si="0"/>
        <v>0</v>
      </c>
    </row>
    <row r="33" spans="1:11" x14ac:dyDescent="0.25">
      <c r="A33" s="55">
        <v>5</v>
      </c>
      <c r="B33" s="57">
        <v>28</v>
      </c>
      <c r="C33" s="68" t="s">
        <v>69</v>
      </c>
      <c r="D33" s="72">
        <v>6432</v>
      </c>
      <c r="E33" s="122" t="s">
        <v>10</v>
      </c>
      <c r="F33" s="118"/>
      <c r="G33" s="8"/>
      <c r="H33" s="8"/>
      <c r="I33" s="50">
        <v>5.5E-2</v>
      </c>
      <c r="J33" s="130"/>
      <c r="K33" s="133">
        <f t="shared" si="0"/>
        <v>0</v>
      </c>
    </row>
    <row r="34" spans="1:11" ht="15" customHeight="1" x14ac:dyDescent="0.25">
      <c r="A34" s="55">
        <v>5</v>
      </c>
      <c r="B34" s="57">
        <v>29</v>
      </c>
      <c r="C34" s="68" t="s">
        <v>26</v>
      </c>
      <c r="D34" s="72">
        <v>11128</v>
      </c>
      <c r="E34" s="122" t="s">
        <v>10</v>
      </c>
      <c r="F34" s="118"/>
      <c r="G34" s="8"/>
      <c r="H34" s="8"/>
      <c r="I34" s="50">
        <v>5.5E-2</v>
      </c>
      <c r="J34" s="130"/>
      <c r="K34" s="133">
        <f t="shared" si="0"/>
        <v>0</v>
      </c>
    </row>
    <row r="35" spans="1:11" ht="15" customHeight="1" x14ac:dyDescent="0.25">
      <c r="A35" s="55">
        <v>5</v>
      </c>
      <c r="B35" s="57">
        <v>30</v>
      </c>
      <c r="C35" s="68" t="s">
        <v>41</v>
      </c>
      <c r="D35" s="72">
        <v>5980</v>
      </c>
      <c r="E35" s="122" t="s">
        <v>10</v>
      </c>
      <c r="F35" s="118"/>
      <c r="G35" s="8"/>
      <c r="H35" s="8"/>
      <c r="I35" s="50">
        <v>5.5E-2</v>
      </c>
      <c r="J35" s="130"/>
      <c r="K35" s="133">
        <f t="shared" si="0"/>
        <v>0</v>
      </c>
    </row>
    <row r="36" spans="1:11" ht="15" customHeight="1" x14ac:dyDescent="0.25">
      <c r="A36" s="55">
        <v>5</v>
      </c>
      <c r="B36" s="57">
        <v>31</v>
      </c>
      <c r="C36" s="68" t="s">
        <v>67</v>
      </c>
      <c r="D36" s="72">
        <v>5037</v>
      </c>
      <c r="E36" s="122" t="s">
        <v>10</v>
      </c>
      <c r="F36" s="118"/>
      <c r="G36" s="8"/>
      <c r="H36" s="8"/>
      <c r="I36" s="50">
        <v>5.5E-2</v>
      </c>
      <c r="J36" s="130"/>
      <c r="K36" s="133">
        <f t="shared" si="0"/>
        <v>0</v>
      </c>
    </row>
    <row r="37" spans="1:11" ht="15" customHeight="1" x14ac:dyDescent="0.25">
      <c r="A37" s="55">
        <v>5</v>
      </c>
      <c r="B37" s="57">
        <v>32</v>
      </c>
      <c r="C37" s="68" t="s">
        <v>38</v>
      </c>
      <c r="D37" s="72">
        <v>2894</v>
      </c>
      <c r="E37" s="122" t="s">
        <v>10</v>
      </c>
      <c r="F37" s="118"/>
      <c r="G37" s="8"/>
      <c r="H37" s="8"/>
      <c r="I37" s="50">
        <v>5.5E-2</v>
      </c>
      <c r="J37" s="130"/>
      <c r="K37" s="133">
        <f t="shared" si="0"/>
        <v>0</v>
      </c>
    </row>
    <row r="38" spans="1:11" x14ac:dyDescent="0.25">
      <c r="A38" s="55">
        <v>5</v>
      </c>
      <c r="B38" s="57">
        <v>33</v>
      </c>
      <c r="C38" s="68" t="s">
        <v>27</v>
      </c>
      <c r="D38" s="72">
        <v>58</v>
      </c>
      <c r="E38" s="122" t="s">
        <v>10</v>
      </c>
      <c r="F38" s="118"/>
      <c r="G38" s="8"/>
      <c r="H38" s="8"/>
      <c r="I38" s="50">
        <v>5.5E-2</v>
      </c>
      <c r="J38" s="130"/>
      <c r="K38" s="133">
        <f t="shared" si="0"/>
        <v>0</v>
      </c>
    </row>
    <row r="39" spans="1:11" x14ac:dyDescent="0.25">
      <c r="A39" s="55">
        <v>5</v>
      </c>
      <c r="B39" s="57">
        <v>34</v>
      </c>
      <c r="C39" s="68" t="s">
        <v>66</v>
      </c>
      <c r="D39" s="72">
        <v>4362</v>
      </c>
      <c r="E39" s="122" t="s">
        <v>10</v>
      </c>
      <c r="F39" s="118"/>
      <c r="G39" s="8"/>
      <c r="H39" s="8"/>
      <c r="I39" s="50">
        <v>5.5E-2</v>
      </c>
      <c r="J39" s="130"/>
      <c r="K39" s="133">
        <f t="shared" si="0"/>
        <v>0</v>
      </c>
    </row>
    <row r="40" spans="1:11" x14ac:dyDescent="0.25">
      <c r="A40" s="55">
        <v>5</v>
      </c>
      <c r="B40" s="57">
        <v>35</v>
      </c>
      <c r="C40" s="68" t="s">
        <v>65</v>
      </c>
      <c r="D40" s="72">
        <v>7427</v>
      </c>
      <c r="E40" s="122" t="s">
        <v>10</v>
      </c>
      <c r="F40" s="118"/>
      <c r="G40" s="8"/>
      <c r="H40" s="8"/>
      <c r="I40" s="50">
        <v>5.5E-2</v>
      </c>
      <c r="J40" s="130"/>
      <c r="K40" s="133">
        <f t="shared" si="0"/>
        <v>0</v>
      </c>
    </row>
    <row r="41" spans="1:11" x14ac:dyDescent="0.25">
      <c r="A41" s="55">
        <v>5</v>
      </c>
      <c r="B41" s="57">
        <v>36</v>
      </c>
      <c r="C41" s="68" t="s">
        <v>64</v>
      </c>
      <c r="D41" s="72">
        <v>3186</v>
      </c>
      <c r="E41" s="122" t="s">
        <v>10</v>
      </c>
      <c r="F41" s="118"/>
      <c r="G41" s="8"/>
      <c r="H41" s="8"/>
      <c r="I41" s="50">
        <v>5.5E-2</v>
      </c>
      <c r="J41" s="130"/>
      <c r="K41" s="133">
        <f t="shared" si="0"/>
        <v>0</v>
      </c>
    </row>
    <row r="42" spans="1:11" x14ac:dyDescent="0.25">
      <c r="A42" s="55">
        <v>5</v>
      </c>
      <c r="B42" s="57">
        <v>37</v>
      </c>
      <c r="C42" s="68" t="s">
        <v>28</v>
      </c>
      <c r="D42" s="72">
        <v>5505</v>
      </c>
      <c r="E42" s="122" t="s">
        <v>10</v>
      </c>
      <c r="F42" s="118"/>
      <c r="G42" s="8"/>
      <c r="H42" s="8"/>
      <c r="I42" s="50">
        <v>5.5E-2</v>
      </c>
      <c r="J42" s="130"/>
      <c r="K42" s="133">
        <f t="shared" si="0"/>
        <v>0</v>
      </c>
    </row>
    <row r="43" spans="1:11" x14ac:dyDescent="0.25">
      <c r="A43" s="55">
        <v>5</v>
      </c>
      <c r="B43" s="57">
        <v>38</v>
      </c>
      <c r="C43" s="68" t="s">
        <v>63</v>
      </c>
      <c r="D43" s="72">
        <v>9051</v>
      </c>
      <c r="E43" s="122" t="s">
        <v>10</v>
      </c>
      <c r="F43" s="118"/>
      <c r="G43" s="8"/>
      <c r="H43" s="8"/>
      <c r="I43" s="50">
        <v>5.5E-2</v>
      </c>
      <c r="J43" s="130"/>
      <c r="K43" s="133">
        <f t="shared" si="0"/>
        <v>0</v>
      </c>
    </row>
    <row r="44" spans="1:11" x14ac:dyDescent="0.25">
      <c r="A44" s="55">
        <v>5</v>
      </c>
      <c r="B44" s="57">
        <v>39</v>
      </c>
      <c r="C44" s="68" t="s">
        <v>62</v>
      </c>
      <c r="D44" s="72">
        <v>17281</v>
      </c>
      <c r="E44" s="122" t="s">
        <v>10</v>
      </c>
      <c r="F44" s="118"/>
      <c r="G44" s="8"/>
      <c r="H44" s="8"/>
      <c r="I44" s="50">
        <v>5.5E-2</v>
      </c>
      <c r="J44" s="130"/>
      <c r="K44" s="133">
        <f t="shared" si="0"/>
        <v>0</v>
      </c>
    </row>
    <row r="45" spans="1:11" x14ac:dyDescent="0.25">
      <c r="A45" s="55">
        <v>5</v>
      </c>
      <c r="B45" s="57">
        <v>40</v>
      </c>
      <c r="C45" s="68" t="s">
        <v>29</v>
      </c>
      <c r="D45" s="72">
        <v>5800</v>
      </c>
      <c r="E45" s="122" t="s">
        <v>10</v>
      </c>
      <c r="F45" s="118"/>
      <c r="G45" s="8"/>
      <c r="H45" s="8"/>
      <c r="I45" s="50">
        <v>5.5E-2</v>
      </c>
      <c r="J45" s="130"/>
      <c r="K45" s="133">
        <f t="shared" si="0"/>
        <v>0</v>
      </c>
    </row>
    <row r="46" spans="1:11" x14ac:dyDescent="0.25">
      <c r="A46" s="55">
        <v>5</v>
      </c>
      <c r="B46" s="57">
        <v>41</v>
      </c>
      <c r="C46" s="68" t="s">
        <v>61</v>
      </c>
      <c r="D46" s="72">
        <v>3130</v>
      </c>
      <c r="E46" s="122" t="s">
        <v>10</v>
      </c>
      <c r="F46" s="118"/>
      <c r="G46" s="8"/>
      <c r="H46" s="8"/>
      <c r="I46" s="50">
        <v>5.5E-2</v>
      </c>
      <c r="J46" s="130"/>
      <c r="K46" s="133">
        <f t="shared" si="0"/>
        <v>0</v>
      </c>
    </row>
    <row r="47" spans="1:11" x14ac:dyDescent="0.25">
      <c r="A47" s="55">
        <v>5</v>
      </c>
      <c r="B47" s="57">
        <v>42</v>
      </c>
      <c r="C47" s="68" t="s">
        <v>31</v>
      </c>
      <c r="D47" s="72">
        <v>374</v>
      </c>
      <c r="E47" s="122" t="s">
        <v>10</v>
      </c>
      <c r="F47" s="118"/>
      <c r="G47" s="8"/>
      <c r="H47" s="8"/>
      <c r="I47" s="50">
        <v>5.5E-2</v>
      </c>
      <c r="J47" s="130"/>
      <c r="K47" s="133">
        <f t="shared" si="0"/>
        <v>0</v>
      </c>
    </row>
    <row r="48" spans="1:11" x14ac:dyDescent="0.25">
      <c r="A48" s="55">
        <v>5</v>
      </c>
      <c r="B48" s="57">
        <v>43</v>
      </c>
      <c r="C48" s="68" t="s">
        <v>60</v>
      </c>
      <c r="D48" s="72">
        <v>25375</v>
      </c>
      <c r="E48" s="122" t="s">
        <v>10</v>
      </c>
      <c r="F48" s="118"/>
      <c r="G48" s="8"/>
      <c r="H48" s="8"/>
      <c r="I48" s="50">
        <v>5.5E-2</v>
      </c>
      <c r="J48" s="130"/>
      <c r="K48" s="133">
        <f t="shared" si="0"/>
        <v>0</v>
      </c>
    </row>
    <row r="49" spans="1:13" x14ac:dyDescent="0.25">
      <c r="A49" s="55">
        <v>5</v>
      </c>
      <c r="B49" s="57">
        <v>44</v>
      </c>
      <c r="C49" s="68" t="s">
        <v>30</v>
      </c>
      <c r="D49" s="72">
        <v>479</v>
      </c>
      <c r="E49" s="122" t="s">
        <v>10</v>
      </c>
      <c r="F49" s="118"/>
      <c r="G49" s="8"/>
      <c r="H49" s="8"/>
      <c r="I49" s="50">
        <v>5.5E-2</v>
      </c>
      <c r="J49" s="130"/>
      <c r="K49" s="133">
        <f t="shared" si="0"/>
        <v>0</v>
      </c>
    </row>
    <row r="50" spans="1:13" x14ac:dyDescent="0.25">
      <c r="A50" s="55">
        <v>5</v>
      </c>
      <c r="B50" s="57">
        <v>45</v>
      </c>
      <c r="C50" s="68" t="s">
        <v>59</v>
      </c>
      <c r="D50" s="72">
        <v>11207</v>
      </c>
      <c r="E50" s="122" t="s">
        <v>10</v>
      </c>
      <c r="F50" s="118"/>
      <c r="G50" s="8"/>
      <c r="H50" s="8"/>
      <c r="I50" s="50">
        <v>5.5E-2</v>
      </c>
      <c r="J50" s="130"/>
      <c r="K50" s="133">
        <f t="shared" si="0"/>
        <v>0</v>
      </c>
    </row>
    <row r="51" spans="1:13" x14ac:dyDescent="0.25">
      <c r="A51" s="55">
        <v>5</v>
      </c>
      <c r="B51" s="57">
        <v>46</v>
      </c>
      <c r="C51" s="69" t="s">
        <v>35</v>
      </c>
      <c r="D51" s="72">
        <v>2871</v>
      </c>
      <c r="E51" s="122" t="s">
        <v>10</v>
      </c>
      <c r="F51" s="118"/>
      <c r="G51" s="8"/>
      <c r="H51" s="8"/>
      <c r="I51" s="50">
        <v>5.5E-2</v>
      </c>
      <c r="J51" s="130"/>
      <c r="K51" s="133">
        <f t="shared" si="0"/>
        <v>0</v>
      </c>
    </row>
    <row r="52" spans="1:13" x14ac:dyDescent="0.25">
      <c r="A52" s="55">
        <v>5</v>
      </c>
      <c r="B52" s="57">
        <v>47</v>
      </c>
      <c r="C52" s="68" t="s">
        <v>70</v>
      </c>
      <c r="D52" s="72">
        <v>4514</v>
      </c>
      <c r="E52" s="122" t="s">
        <v>10</v>
      </c>
      <c r="F52" s="118"/>
      <c r="G52" s="8"/>
      <c r="H52" s="8"/>
      <c r="I52" s="50">
        <v>5.5E-2</v>
      </c>
      <c r="J52" s="130"/>
      <c r="K52" s="133">
        <f t="shared" si="0"/>
        <v>0</v>
      </c>
    </row>
    <row r="53" spans="1:13" ht="15.75" thickBot="1" x14ac:dyDescent="0.3">
      <c r="A53" s="60">
        <v>5</v>
      </c>
      <c r="B53" s="61">
        <v>48</v>
      </c>
      <c r="C53" s="70" t="s">
        <v>71</v>
      </c>
      <c r="D53" s="76">
        <v>1495</v>
      </c>
      <c r="E53" s="123" t="s">
        <v>10</v>
      </c>
      <c r="F53" s="119"/>
      <c r="G53" s="30"/>
      <c r="H53" s="30"/>
      <c r="I53" s="52">
        <v>5.5E-2</v>
      </c>
      <c r="J53" s="131"/>
      <c r="K53" s="134">
        <f t="shared" si="0"/>
        <v>0</v>
      </c>
    </row>
    <row r="54" spans="1:13" ht="15.75" thickBot="1" x14ac:dyDescent="0.3">
      <c r="A54" s="84" t="s">
        <v>19</v>
      </c>
      <c r="B54" s="106"/>
      <c r="C54" s="107"/>
      <c r="D54" s="108">
        <f>SUM(D6:D53)</f>
        <v>490816</v>
      </c>
      <c r="E54" s="97"/>
      <c r="F54" s="94"/>
      <c r="G54" s="94"/>
      <c r="H54" s="94"/>
      <c r="I54" s="99"/>
      <c r="J54" s="109"/>
      <c r="K54" s="110">
        <f>SUM(K6:K53)</f>
        <v>0</v>
      </c>
    </row>
    <row r="56" spans="1:13" ht="15" customHeight="1" thickBot="1" x14ac:dyDescent="0.3">
      <c r="A56" s="9"/>
      <c r="B56" s="9"/>
      <c r="C56" s="9"/>
      <c r="D56" s="9"/>
      <c r="E56" s="25"/>
      <c r="F56" s="9"/>
      <c r="G56" s="9"/>
      <c r="H56" s="9"/>
      <c r="I56" s="9"/>
      <c r="J56" s="9"/>
      <c r="K56" s="9"/>
      <c r="L56" s="9"/>
      <c r="M56" s="14"/>
    </row>
    <row r="57" spans="1:13" ht="15" customHeight="1" thickBot="1" x14ac:dyDescent="0.3">
      <c r="B57" s="11"/>
      <c r="C57" s="38" t="s">
        <v>33</v>
      </c>
      <c r="E57" s="13"/>
      <c r="F57" s="14"/>
      <c r="G57" s="43" t="s">
        <v>11</v>
      </c>
      <c r="H57" s="44"/>
      <c r="I57" s="44"/>
      <c r="J57" s="47"/>
      <c r="K57" s="40">
        <f>SUM(K6:K53)</f>
        <v>0</v>
      </c>
    </row>
    <row r="58" spans="1:13" ht="15" customHeight="1" thickBot="1" x14ac:dyDescent="0.3">
      <c r="B58" s="11"/>
      <c r="E58" s="13"/>
      <c r="F58" s="14"/>
      <c r="I58" s="10"/>
      <c r="J58" s="19"/>
      <c r="L58" s="17"/>
      <c r="M58" s="14"/>
    </row>
    <row r="59" spans="1:13" ht="14.45" customHeight="1" thickBot="1" x14ac:dyDescent="0.3">
      <c r="B59" s="11"/>
      <c r="C59" s="38" t="s">
        <v>12</v>
      </c>
      <c r="E59" s="7"/>
      <c r="F59" s="166" t="s">
        <v>72</v>
      </c>
      <c r="G59" s="167"/>
      <c r="H59" s="167"/>
      <c r="I59" s="167"/>
      <c r="J59" s="167"/>
      <c r="K59" s="167"/>
      <c r="L59" s="168"/>
      <c r="M59" s="14"/>
    </row>
    <row r="60" spans="1:13" ht="14.45" customHeight="1" x14ac:dyDescent="0.25">
      <c r="B60" s="11"/>
      <c r="C60" s="169"/>
      <c r="E60" s="7"/>
      <c r="F60" s="170"/>
      <c r="G60" s="171"/>
      <c r="H60" s="171"/>
      <c r="I60" s="171"/>
      <c r="J60" s="171"/>
      <c r="K60" s="171"/>
      <c r="L60" s="172"/>
      <c r="M60" s="14"/>
    </row>
    <row r="61" spans="1:13" ht="14.45" customHeight="1" thickBot="1" x14ac:dyDescent="0.3">
      <c r="B61" s="11"/>
      <c r="C61" s="147"/>
      <c r="E61" s="7"/>
      <c r="F61" s="151"/>
      <c r="G61" s="152"/>
      <c r="H61" s="152"/>
      <c r="I61" s="152"/>
      <c r="J61" s="152"/>
      <c r="K61" s="152"/>
      <c r="L61" s="153"/>
      <c r="M61" s="14"/>
    </row>
    <row r="62" spans="1:13" ht="14.45" customHeight="1" thickBot="1" x14ac:dyDescent="0.3">
      <c r="B62" s="11"/>
      <c r="F62" s="14"/>
      <c r="G62" s="14"/>
      <c r="H62" s="14"/>
      <c r="I62" s="14"/>
      <c r="J62" s="14"/>
      <c r="K62" s="14"/>
      <c r="L62" s="14"/>
      <c r="M62" s="14"/>
    </row>
    <row r="63" spans="1:13" ht="14.45" customHeight="1" thickBot="1" x14ac:dyDescent="0.3">
      <c r="B63" s="11"/>
      <c r="C63" s="46" t="s">
        <v>13</v>
      </c>
      <c r="E63" s="7"/>
      <c r="F63" s="166" t="s">
        <v>14</v>
      </c>
      <c r="G63" s="167"/>
      <c r="H63" s="167"/>
      <c r="I63" s="167"/>
      <c r="J63" s="167"/>
      <c r="K63" s="167"/>
      <c r="L63" s="168"/>
      <c r="M63" s="14"/>
    </row>
    <row r="64" spans="1:13" ht="14.45" customHeight="1" x14ac:dyDescent="0.25">
      <c r="B64" s="11"/>
      <c r="C64" s="176"/>
      <c r="E64" s="7"/>
      <c r="F64" s="177"/>
      <c r="G64" s="178"/>
      <c r="H64" s="178"/>
      <c r="I64" s="178"/>
      <c r="J64" s="178"/>
      <c r="K64" s="178"/>
      <c r="L64" s="179"/>
      <c r="M64" s="17"/>
    </row>
    <row r="65" spans="2:13" ht="14.45" customHeight="1" thickBot="1" x14ac:dyDescent="0.3">
      <c r="B65" s="11"/>
      <c r="C65" s="158"/>
      <c r="E65" s="7"/>
      <c r="F65" s="162"/>
      <c r="G65" s="163"/>
      <c r="H65" s="163"/>
      <c r="I65" s="163"/>
      <c r="J65" s="163"/>
      <c r="K65" s="163"/>
      <c r="L65" s="164"/>
      <c r="M65" s="17"/>
    </row>
    <row r="66" spans="2:13" ht="15.75" thickBot="1" x14ac:dyDescent="0.3">
      <c r="B66" s="11"/>
      <c r="E66" s="7"/>
      <c r="F66" s="14"/>
      <c r="G66" s="14"/>
      <c r="H66" s="14"/>
      <c r="I66" s="14"/>
      <c r="J66" s="14"/>
      <c r="K66" s="14"/>
      <c r="L66" s="14"/>
      <c r="M66" s="17"/>
    </row>
    <row r="67" spans="2:13" ht="15.75" thickBot="1" x14ac:dyDescent="0.3">
      <c r="B67" s="11"/>
      <c r="C67" s="38" t="s">
        <v>15</v>
      </c>
      <c r="F67" s="143" t="s">
        <v>81</v>
      </c>
      <c r="G67" s="144"/>
      <c r="H67" s="144"/>
      <c r="I67" s="144"/>
      <c r="J67" s="144"/>
      <c r="K67" s="144"/>
      <c r="L67" s="145"/>
    </row>
    <row r="68" spans="2:13" x14ac:dyDescent="0.25">
      <c r="B68" s="11"/>
      <c r="C68" s="165"/>
      <c r="E68" s="7"/>
      <c r="F68" s="159"/>
      <c r="G68" s="160"/>
      <c r="H68" s="160"/>
      <c r="I68" s="160"/>
      <c r="J68" s="160"/>
      <c r="K68" s="160"/>
      <c r="L68" s="161"/>
    </row>
    <row r="69" spans="2:13" ht="15.75" thickBot="1" x14ac:dyDescent="0.3">
      <c r="B69" s="11"/>
      <c r="C69" s="1"/>
      <c r="E69" s="7"/>
      <c r="F69" s="162"/>
      <c r="G69" s="163"/>
      <c r="H69" s="163"/>
      <c r="I69" s="163"/>
      <c r="J69" s="163"/>
      <c r="K69" s="163"/>
      <c r="L69" s="164"/>
    </row>
    <row r="70" spans="2:13" x14ac:dyDescent="0.25">
      <c r="B70" s="11"/>
      <c r="C70" s="1"/>
      <c r="E70" s="7"/>
      <c r="F70" s="16"/>
      <c r="G70" s="16"/>
      <c r="H70" s="14"/>
      <c r="I70" s="17"/>
      <c r="J70" s="7"/>
      <c r="K70" s="7"/>
    </row>
    <row r="71" spans="2:13" x14ac:dyDescent="0.25">
      <c r="B71" s="11"/>
      <c r="C71" s="1"/>
      <c r="E71" s="7"/>
      <c r="F71" s="16"/>
      <c r="G71" s="16"/>
      <c r="H71" s="14"/>
      <c r="I71" s="17"/>
      <c r="J71" s="7"/>
      <c r="K71" s="7"/>
    </row>
    <row r="72" spans="2:13" x14ac:dyDescent="0.25">
      <c r="B72" s="11"/>
      <c r="C72" s="1"/>
      <c r="E72" s="7"/>
      <c r="F72" s="16"/>
      <c r="G72" s="16"/>
      <c r="H72" s="14"/>
      <c r="I72" s="17"/>
      <c r="J72" s="7"/>
      <c r="K72" s="7"/>
    </row>
    <row r="73" spans="2:13" ht="15.75" thickBot="1" x14ac:dyDescent="0.3">
      <c r="B73" s="11"/>
      <c r="C73" s="142"/>
      <c r="E73" s="7"/>
      <c r="F73" s="16"/>
      <c r="G73" s="16"/>
      <c r="H73" s="14"/>
      <c r="I73" s="17"/>
      <c r="J73" s="7"/>
      <c r="K73" s="7"/>
    </row>
    <row r="74" spans="2:13" x14ac:dyDescent="0.25">
      <c r="F74" s="17"/>
      <c r="G74" s="17"/>
      <c r="H74" s="7"/>
      <c r="I74" s="7"/>
      <c r="J74" s="7"/>
      <c r="K74" s="7"/>
    </row>
  </sheetData>
  <sheetProtection algorithmName="SHA-512" hashValue="XpuZ5cz+lonhQ4qwAXFRab9qpIZ4nJAfYuI6RVd8/N0/xKIUbIVab03zv53rsgktYCb0JDiI1fT9xfEAXc+O8Q==" saltValue="rYhWLT518X67cergUUIpsA==" spinCount="100000" sheet="1" objects="1" scenarios="1"/>
  <sortState xmlns:xlrd2="http://schemas.microsoft.com/office/spreadsheetml/2017/richdata2" ref="B6:D53">
    <sortCondition ref="B6"/>
  </sortState>
  <mergeCells count="11">
    <mergeCell ref="C68:C73"/>
    <mergeCell ref="F59:L59"/>
    <mergeCell ref="C60:C61"/>
    <mergeCell ref="F60:L61"/>
    <mergeCell ref="A1:K1"/>
    <mergeCell ref="A3:K3"/>
    <mergeCell ref="F63:L63"/>
    <mergeCell ref="C64:C65"/>
    <mergeCell ref="F64:L65"/>
    <mergeCell ref="F67:L67"/>
    <mergeCell ref="F68:L69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E9E3A-58AD-4FBB-A975-63949119D8B9}">
  <dimension ref="A1:N73"/>
  <sheetViews>
    <sheetView zoomScaleNormal="100" workbookViewId="0">
      <selection activeCell="D11" sqref="D11"/>
    </sheetView>
  </sheetViews>
  <sheetFormatPr baseColWidth="10" defaultColWidth="11.42578125" defaultRowHeight="15" x14ac:dyDescent="0.25"/>
  <cols>
    <col min="1" max="1" width="13.5703125" style="10" bestFit="1" customWidth="1"/>
    <col min="2" max="2" width="6.7109375" style="12" customWidth="1"/>
    <col min="3" max="3" width="115.5703125" style="15" bestFit="1" customWidth="1"/>
    <col min="4" max="4" width="16.85546875" style="13" customWidth="1"/>
    <col min="5" max="5" width="12" style="14" customWidth="1"/>
    <col min="6" max="6" width="11.42578125" style="10"/>
    <col min="7" max="7" width="17.140625" style="10" customWidth="1"/>
    <col min="8" max="8" width="21" style="10" customWidth="1"/>
    <col min="9" max="9" width="6.42578125" style="18" customWidth="1"/>
    <col min="10" max="10" width="9.8554687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73" t="s">
        <v>83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73" t="s">
        <v>78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62" t="s">
        <v>2</v>
      </c>
      <c r="D5" s="71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6</v>
      </c>
      <c r="B6" s="56">
        <v>1</v>
      </c>
      <c r="C6" s="67" t="s">
        <v>42</v>
      </c>
      <c r="D6" s="75">
        <v>2887</v>
      </c>
      <c r="E6" s="121" t="s">
        <v>10</v>
      </c>
      <c r="F6" s="117"/>
      <c r="G6" s="42"/>
      <c r="H6" s="42"/>
      <c r="I6" s="53">
        <v>5.5E-2</v>
      </c>
      <c r="J6" s="129"/>
      <c r="K6" s="132">
        <f t="shared" ref="K6:K53" si="0">ROUND(J6,3)*D6*(1+I6)</f>
        <v>0</v>
      </c>
    </row>
    <row r="7" spans="1:13" x14ac:dyDescent="0.25">
      <c r="A7" s="55">
        <v>6</v>
      </c>
      <c r="B7" s="57">
        <v>2</v>
      </c>
      <c r="C7" s="68" t="s">
        <v>25</v>
      </c>
      <c r="D7" s="72">
        <v>4912</v>
      </c>
      <c r="E7" s="122" t="s">
        <v>10</v>
      </c>
      <c r="F7" s="118"/>
      <c r="G7" s="8"/>
      <c r="H7" s="8"/>
      <c r="I7" s="50">
        <v>5.5E-2</v>
      </c>
      <c r="J7" s="130"/>
      <c r="K7" s="133">
        <f t="shared" si="0"/>
        <v>0</v>
      </c>
    </row>
    <row r="8" spans="1:13" x14ac:dyDescent="0.25">
      <c r="A8" s="55">
        <v>6</v>
      </c>
      <c r="B8" s="57">
        <v>3</v>
      </c>
      <c r="C8" s="68" t="s">
        <v>43</v>
      </c>
      <c r="D8" s="72">
        <v>8928</v>
      </c>
      <c r="E8" s="122" t="s">
        <v>10</v>
      </c>
      <c r="F8" s="118"/>
      <c r="G8" s="8"/>
      <c r="H8" s="8"/>
      <c r="I8" s="50">
        <v>5.5E-2</v>
      </c>
      <c r="J8" s="130"/>
      <c r="K8" s="133">
        <f t="shared" si="0"/>
        <v>0</v>
      </c>
    </row>
    <row r="9" spans="1:13" x14ac:dyDescent="0.25">
      <c r="A9" s="55">
        <v>6</v>
      </c>
      <c r="B9" s="57">
        <v>4</v>
      </c>
      <c r="C9" s="68" t="s">
        <v>44</v>
      </c>
      <c r="D9" s="72">
        <v>10277</v>
      </c>
      <c r="E9" s="122" t="s">
        <v>10</v>
      </c>
      <c r="F9" s="118"/>
      <c r="G9" s="8"/>
      <c r="H9" s="8"/>
      <c r="I9" s="50">
        <v>5.5E-2</v>
      </c>
      <c r="J9" s="130"/>
      <c r="K9" s="133">
        <f t="shared" si="0"/>
        <v>0</v>
      </c>
    </row>
    <row r="10" spans="1:13" x14ac:dyDescent="0.25">
      <c r="A10" s="55">
        <v>6</v>
      </c>
      <c r="B10" s="57">
        <v>5</v>
      </c>
      <c r="C10" s="68" t="s">
        <v>23</v>
      </c>
      <c r="D10" s="72">
        <v>12780</v>
      </c>
      <c r="E10" s="122" t="s">
        <v>10</v>
      </c>
      <c r="F10" s="118"/>
      <c r="G10" s="8"/>
      <c r="H10" s="8"/>
      <c r="I10" s="50">
        <v>5.5E-2</v>
      </c>
      <c r="J10" s="130"/>
      <c r="K10" s="133">
        <f t="shared" si="0"/>
        <v>0</v>
      </c>
    </row>
    <row r="11" spans="1:13" x14ac:dyDescent="0.25">
      <c r="A11" s="55">
        <v>6</v>
      </c>
      <c r="B11" s="57">
        <v>6</v>
      </c>
      <c r="C11" s="68" t="s">
        <v>36</v>
      </c>
      <c r="D11" s="72">
        <v>3550</v>
      </c>
      <c r="E11" s="122" t="s">
        <v>10</v>
      </c>
      <c r="F11" s="118"/>
      <c r="G11" s="8"/>
      <c r="H11" s="8"/>
      <c r="I11" s="50">
        <v>5.5E-2</v>
      </c>
      <c r="J11" s="130"/>
      <c r="K11" s="133">
        <f t="shared" si="0"/>
        <v>0</v>
      </c>
    </row>
    <row r="12" spans="1:13" x14ac:dyDescent="0.25">
      <c r="A12" s="55">
        <v>6</v>
      </c>
      <c r="B12" s="57">
        <v>7</v>
      </c>
      <c r="C12" s="68" t="s">
        <v>45</v>
      </c>
      <c r="D12" s="72">
        <v>3657</v>
      </c>
      <c r="E12" s="122" t="s">
        <v>10</v>
      </c>
      <c r="F12" s="118"/>
      <c r="G12" s="8"/>
      <c r="H12" s="8"/>
      <c r="I12" s="50">
        <v>5.5E-2</v>
      </c>
      <c r="J12" s="130"/>
      <c r="K12" s="133">
        <f t="shared" si="0"/>
        <v>0</v>
      </c>
    </row>
    <row r="13" spans="1:13" x14ac:dyDescent="0.25">
      <c r="A13" s="55">
        <v>6</v>
      </c>
      <c r="B13" s="57">
        <v>8</v>
      </c>
      <c r="C13" s="68" t="s">
        <v>49</v>
      </c>
      <c r="D13" s="72">
        <v>4801</v>
      </c>
      <c r="E13" s="122" t="s">
        <v>10</v>
      </c>
      <c r="F13" s="118"/>
      <c r="G13" s="8"/>
      <c r="H13" s="8"/>
      <c r="I13" s="50">
        <v>5.5E-2</v>
      </c>
      <c r="J13" s="130"/>
      <c r="K13" s="133">
        <f t="shared" si="0"/>
        <v>0</v>
      </c>
    </row>
    <row r="14" spans="1:13" x14ac:dyDescent="0.25">
      <c r="A14" s="55">
        <v>6</v>
      </c>
      <c r="B14" s="57">
        <v>9</v>
      </c>
      <c r="C14" s="68" t="s">
        <v>48</v>
      </c>
      <c r="D14" s="72">
        <v>1117</v>
      </c>
      <c r="E14" s="122" t="s">
        <v>10</v>
      </c>
      <c r="F14" s="118"/>
      <c r="G14" s="8"/>
      <c r="H14" s="8"/>
      <c r="I14" s="50">
        <v>5.5E-2</v>
      </c>
      <c r="J14" s="130"/>
      <c r="K14" s="133">
        <f t="shared" si="0"/>
        <v>0</v>
      </c>
    </row>
    <row r="15" spans="1:13" x14ac:dyDescent="0.25">
      <c r="A15" s="55">
        <v>6</v>
      </c>
      <c r="B15" s="57">
        <v>10</v>
      </c>
      <c r="C15" s="68" t="s">
        <v>24</v>
      </c>
      <c r="D15" s="72">
        <v>2492</v>
      </c>
      <c r="E15" s="122" t="s">
        <v>10</v>
      </c>
      <c r="F15" s="118"/>
      <c r="G15" s="8"/>
      <c r="H15" s="8"/>
      <c r="I15" s="50">
        <v>5.5E-2</v>
      </c>
      <c r="J15" s="130"/>
      <c r="K15" s="133">
        <f t="shared" si="0"/>
        <v>0</v>
      </c>
    </row>
    <row r="16" spans="1:13" x14ac:dyDescent="0.25">
      <c r="A16" s="55">
        <v>6</v>
      </c>
      <c r="B16" s="57">
        <v>11</v>
      </c>
      <c r="C16" s="68" t="s">
        <v>34</v>
      </c>
      <c r="D16" s="72">
        <v>14262</v>
      </c>
      <c r="E16" s="122" t="s">
        <v>10</v>
      </c>
      <c r="F16" s="118"/>
      <c r="G16" s="8"/>
      <c r="H16" s="8"/>
      <c r="I16" s="50">
        <v>5.5E-2</v>
      </c>
      <c r="J16" s="130"/>
      <c r="K16" s="133">
        <f t="shared" si="0"/>
        <v>0</v>
      </c>
    </row>
    <row r="17" spans="1:14" x14ac:dyDescent="0.25">
      <c r="A17" s="55">
        <v>6</v>
      </c>
      <c r="B17" s="57">
        <v>12</v>
      </c>
      <c r="C17" s="68" t="s">
        <v>37</v>
      </c>
      <c r="D17" s="72">
        <v>12506</v>
      </c>
      <c r="E17" s="122" t="s">
        <v>10</v>
      </c>
      <c r="F17" s="118"/>
      <c r="G17" s="8"/>
      <c r="H17" s="8"/>
      <c r="I17" s="50">
        <v>5.5E-2</v>
      </c>
      <c r="J17" s="130"/>
      <c r="K17" s="133">
        <f t="shared" si="0"/>
        <v>0</v>
      </c>
    </row>
    <row r="18" spans="1:14" x14ac:dyDescent="0.25">
      <c r="A18" s="55">
        <v>6</v>
      </c>
      <c r="B18" s="57">
        <v>13</v>
      </c>
      <c r="C18" s="68" t="s">
        <v>47</v>
      </c>
      <c r="D18" s="72">
        <v>2060</v>
      </c>
      <c r="E18" s="122" t="s">
        <v>10</v>
      </c>
      <c r="F18" s="118"/>
      <c r="G18" s="8"/>
      <c r="H18" s="8"/>
      <c r="I18" s="50">
        <v>5.5E-2</v>
      </c>
      <c r="J18" s="130"/>
      <c r="K18" s="133">
        <f t="shared" si="0"/>
        <v>0</v>
      </c>
    </row>
    <row r="19" spans="1:14" x14ac:dyDescent="0.25">
      <c r="A19" s="55">
        <v>6</v>
      </c>
      <c r="B19" s="57">
        <v>14</v>
      </c>
      <c r="C19" s="68" t="s">
        <v>39</v>
      </c>
      <c r="D19" s="72">
        <v>1323</v>
      </c>
      <c r="E19" s="122" t="s">
        <v>10</v>
      </c>
      <c r="F19" s="118"/>
      <c r="G19" s="8"/>
      <c r="H19" s="8"/>
      <c r="I19" s="50">
        <v>5.5E-2</v>
      </c>
      <c r="J19" s="130"/>
      <c r="K19" s="133">
        <f t="shared" si="0"/>
        <v>0</v>
      </c>
    </row>
    <row r="20" spans="1:14" x14ac:dyDescent="0.25">
      <c r="A20" s="55">
        <v>6</v>
      </c>
      <c r="B20" s="57">
        <v>15</v>
      </c>
      <c r="C20" s="68" t="s">
        <v>57</v>
      </c>
      <c r="D20" s="72">
        <v>1635</v>
      </c>
      <c r="E20" s="122" t="s">
        <v>10</v>
      </c>
      <c r="F20" s="118"/>
      <c r="G20" s="8"/>
      <c r="H20" s="8"/>
      <c r="I20" s="50">
        <v>5.5E-2</v>
      </c>
      <c r="J20" s="130"/>
      <c r="K20" s="133">
        <f t="shared" si="0"/>
        <v>0</v>
      </c>
    </row>
    <row r="21" spans="1:14" x14ac:dyDescent="0.25">
      <c r="A21" s="55">
        <v>6</v>
      </c>
      <c r="B21" s="57">
        <v>16</v>
      </c>
      <c r="C21" s="69" t="s">
        <v>58</v>
      </c>
      <c r="D21" s="72">
        <v>1493</v>
      </c>
      <c r="E21" s="122" t="s">
        <v>10</v>
      </c>
      <c r="F21" s="118"/>
      <c r="G21" s="8"/>
      <c r="H21" s="8"/>
      <c r="I21" s="50">
        <v>5.5E-2</v>
      </c>
      <c r="J21" s="130"/>
      <c r="K21" s="133">
        <f t="shared" si="0"/>
        <v>0</v>
      </c>
    </row>
    <row r="22" spans="1:14" x14ac:dyDescent="0.25">
      <c r="A22" s="55">
        <v>6</v>
      </c>
      <c r="B22" s="57">
        <v>17</v>
      </c>
      <c r="C22" s="68" t="s">
        <v>46</v>
      </c>
      <c r="D22" s="72">
        <v>2664</v>
      </c>
      <c r="E22" s="122" t="s">
        <v>10</v>
      </c>
      <c r="F22" s="118"/>
      <c r="G22" s="8"/>
      <c r="H22" s="8"/>
      <c r="I22" s="50">
        <v>5.5E-2</v>
      </c>
      <c r="J22" s="130"/>
      <c r="K22" s="133">
        <f t="shared" si="0"/>
        <v>0</v>
      </c>
    </row>
    <row r="23" spans="1:14" x14ac:dyDescent="0.25">
      <c r="A23" s="55">
        <v>6</v>
      </c>
      <c r="B23" s="57">
        <v>18</v>
      </c>
      <c r="C23" s="68" t="s">
        <v>50</v>
      </c>
      <c r="D23" s="72">
        <v>25350</v>
      </c>
      <c r="E23" s="122" t="s">
        <v>10</v>
      </c>
      <c r="F23" s="118"/>
      <c r="G23" s="8"/>
      <c r="H23" s="8"/>
      <c r="I23" s="50">
        <v>5.5E-2</v>
      </c>
      <c r="J23" s="130"/>
      <c r="K23" s="133">
        <f t="shared" si="0"/>
        <v>0</v>
      </c>
    </row>
    <row r="24" spans="1:14" x14ac:dyDescent="0.25">
      <c r="A24" s="55">
        <v>6</v>
      </c>
      <c r="B24" s="57">
        <v>19</v>
      </c>
      <c r="C24" s="68" t="s">
        <v>50</v>
      </c>
      <c r="D24" s="72">
        <v>1821</v>
      </c>
      <c r="E24" s="122" t="s">
        <v>10</v>
      </c>
      <c r="F24" s="118"/>
      <c r="G24" s="8"/>
      <c r="H24" s="8"/>
      <c r="I24" s="50">
        <v>5.5E-2</v>
      </c>
      <c r="J24" s="130"/>
      <c r="K24" s="133">
        <f t="shared" si="0"/>
        <v>0</v>
      </c>
    </row>
    <row r="25" spans="1:14" x14ac:dyDescent="0.25">
      <c r="A25" s="55">
        <v>6</v>
      </c>
      <c r="B25" s="57">
        <v>20</v>
      </c>
      <c r="C25" s="68" t="s">
        <v>51</v>
      </c>
      <c r="D25" s="72">
        <v>26450</v>
      </c>
      <c r="E25" s="122" t="s">
        <v>10</v>
      </c>
      <c r="F25" s="118"/>
      <c r="G25" s="8"/>
      <c r="H25" s="8"/>
      <c r="I25" s="50">
        <v>5.5E-2</v>
      </c>
      <c r="J25" s="130"/>
      <c r="K25" s="133">
        <f t="shared" si="0"/>
        <v>0</v>
      </c>
    </row>
    <row r="26" spans="1:14" x14ac:dyDescent="0.25">
      <c r="A26" s="55">
        <v>6</v>
      </c>
      <c r="B26" s="57">
        <v>21</v>
      </c>
      <c r="C26" s="68" t="s">
        <v>52</v>
      </c>
      <c r="D26" s="72">
        <v>32051</v>
      </c>
      <c r="E26" s="122" t="s">
        <v>10</v>
      </c>
      <c r="F26" s="118"/>
      <c r="G26" s="8"/>
      <c r="H26" s="8"/>
      <c r="I26" s="50">
        <v>5.5E-2</v>
      </c>
      <c r="J26" s="130"/>
      <c r="K26" s="133">
        <f t="shared" si="0"/>
        <v>0</v>
      </c>
    </row>
    <row r="27" spans="1:14" x14ac:dyDescent="0.25">
      <c r="A27" s="55">
        <v>6</v>
      </c>
      <c r="B27" s="57">
        <v>22</v>
      </c>
      <c r="C27" s="68" t="s">
        <v>53</v>
      </c>
      <c r="D27" s="72">
        <v>201</v>
      </c>
      <c r="E27" s="122" t="s">
        <v>10</v>
      </c>
      <c r="F27" s="118"/>
      <c r="G27" s="8"/>
      <c r="H27" s="8"/>
      <c r="I27" s="50">
        <v>5.5E-2</v>
      </c>
      <c r="J27" s="130"/>
      <c r="K27" s="133">
        <f t="shared" si="0"/>
        <v>0</v>
      </c>
    </row>
    <row r="28" spans="1:14" ht="15" customHeight="1" x14ac:dyDescent="0.25">
      <c r="A28" s="55">
        <v>6</v>
      </c>
      <c r="B28" s="57">
        <v>23</v>
      </c>
      <c r="C28" s="68" t="s">
        <v>54</v>
      </c>
      <c r="D28" s="72">
        <v>15324</v>
      </c>
      <c r="E28" s="122" t="s">
        <v>10</v>
      </c>
      <c r="F28" s="118"/>
      <c r="G28" s="8"/>
      <c r="H28" s="8"/>
      <c r="I28" s="50">
        <v>5.5E-2</v>
      </c>
      <c r="J28" s="130"/>
      <c r="K28" s="133">
        <f t="shared" si="0"/>
        <v>0</v>
      </c>
    </row>
    <row r="29" spans="1:14" x14ac:dyDescent="0.25">
      <c r="A29" s="55">
        <v>6</v>
      </c>
      <c r="B29" s="57">
        <v>24</v>
      </c>
      <c r="C29" s="68" t="s">
        <v>55</v>
      </c>
      <c r="D29" s="72">
        <v>3205</v>
      </c>
      <c r="E29" s="122" t="s">
        <v>10</v>
      </c>
      <c r="F29" s="118"/>
      <c r="G29" s="8"/>
      <c r="H29" s="8"/>
      <c r="I29" s="50">
        <v>5.5E-2</v>
      </c>
      <c r="J29" s="130"/>
      <c r="K29" s="133">
        <f t="shared" si="0"/>
        <v>0</v>
      </c>
    </row>
    <row r="30" spans="1:14" x14ac:dyDescent="0.25">
      <c r="A30" s="55">
        <v>6</v>
      </c>
      <c r="B30" s="57">
        <v>25</v>
      </c>
      <c r="C30" s="68" t="s">
        <v>40</v>
      </c>
      <c r="D30" s="72">
        <v>3785</v>
      </c>
      <c r="E30" s="122" t="s">
        <v>10</v>
      </c>
      <c r="F30" s="118"/>
      <c r="G30" s="8"/>
      <c r="H30" s="8"/>
      <c r="I30" s="50">
        <v>5.5E-2</v>
      </c>
      <c r="J30" s="130"/>
      <c r="K30" s="133">
        <f t="shared" si="0"/>
        <v>0</v>
      </c>
    </row>
    <row r="31" spans="1:14" x14ac:dyDescent="0.25">
      <c r="A31" s="55">
        <v>6</v>
      </c>
      <c r="B31" s="57">
        <v>26</v>
      </c>
      <c r="C31" s="68" t="s">
        <v>56</v>
      </c>
      <c r="D31" s="72">
        <v>2208</v>
      </c>
      <c r="E31" s="122" t="s">
        <v>10</v>
      </c>
      <c r="F31" s="118"/>
      <c r="G31" s="8"/>
      <c r="H31" s="8"/>
      <c r="I31" s="50">
        <v>5.5E-2</v>
      </c>
      <c r="J31" s="130"/>
      <c r="K31" s="133">
        <f t="shared" si="0"/>
        <v>0</v>
      </c>
      <c r="L31" s="14"/>
      <c r="M31" s="14"/>
      <c r="N31" s="14"/>
    </row>
    <row r="32" spans="1:14" x14ac:dyDescent="0.25">
      <c r="A32" s="55">
        <v>6</v>
      </c>
      <c r="B32" s="57">
        <v>27</v>
      </c>
      <c r="C32" s="68" t="s">
        <v>68</v>
      </c>
      <c r="D32" s="72">
        <v>13572</v>
      </c>
      <c r="E32" s="122" t="s">
        <v>10</v>
      </c>
      <c r="F32" s="118"/>
      <c r="G32" s="8"/>
      <c r="H32" s="8"/>
      <c r="I32" s="50">
        <v>5.5E-2</v>
      </c>
      <c r="J32" s="130"/>
      <c r="K32" s="133">
        <f t="shared" si="0"/>
        <v>0</v>
      </c>
    </row>
    <row r="33" spans="1:11" x14ac:dyDescent="0.25">
      <c r="A33" s="55">
        <v>6</v>
      </c>
      <c r="B33" s="57">
        <v>28</v>
      </c>
      <c r="C33" s="68" t="s">
        <v>69</v>
      </c>
      <c r="D33" s="72">
        <v>5325</v>
      </c>
      <c r="E33" s="122" t="s">
        <v>10</v>
      </c>
      <c r="F33" s="118"/>
      <c r="G33" s="8"/>
      <c r="H33" s="8"/>
      <c r="I33" s="50">
        <v>5.5E-2</v>
      </c>
      <c r="J33" s="130"/>
      <c r="K33" s="133">
        <f t="shared" si="0"/>
        <v>0</v>
      </c>
    </row>
    <row r="34" spans="1:11" ht="15" customHeight="1" x14ac:dyDescent="0.25">
      <c r="A34" s="55">
        <v>6</v>
      </c>
      <c r="B34" s="57">
        <v>29</v>
      </c>
      <c r="C34" s="68" t="s">
        <v>26</v>
      </c>
      <c r="D34" s="72">
        <v>6814</v>
      </c>
      <c r="E34" s="122" t="s">
        <v>10</v>
      </c>
      <c r="F34" s="118"/>
      <c r="G34" s="8"/>
      <c r="H34" s="8"/>
      <c r="I34" s="50">
        <v>5.5E-2</v>
      </c>
      <c r="J34" s="130"/>
      <c r="K34" s="133">
        <f t="shared" si="0"/>
        <v>0</v>
      </c>
    </row>
    <row r="35" spans="1:11" ht="15" customHeight="1" x14ac:dyDescent="0.25">
      <c r="A35" s="55">
        <v>6</v>
      </c>
      <c r="B35" s="57">
        <v>30</v>
      </c>
      <c r="C35" s="68" t="s">
        <v>41</v>
      </c>
      <c r="D35" s="72">
        <v>3757</v>
      </c>
      <c r="E35" s="122" t="s">
        <v>10</v>
      </c>
      <c r="F35" s="118"/>
      <c r="G35" s="8"/>
      <c r="H35" s="8"/>
      <c r="I35" s="50">
        <v>5.5E-2</v>
      </c>
      <c r="J35" s="130"/>
      <c r="K35" s="133">
        <f t="shared" si="0"/>
        <v>0</v>
      </c>
    </row>
    <row r="36" spans="1:11" ht="15" customHeight="1" x14ac:dyDescent="0.25">
      <c r="A36" s="55">
        <v>6</v>
      </c>
      <c r="B36" s="57">
        <v>31</v>
      </c>
      <c r="C36" s="68" t="s">
        <v>67</v>
      </c>
      <c r="D36" s="72">
        <v>7312</v>
      </c>
      <c r="E36" s="122" t="s">
        <v>10</v>
      </c>
      <c r="F36" s="118"/>
      <c r="G36" s="8"/>
      <c r="H36" s="8"/>
      <c r="I36" s="50">
        <v>5.5E-2</v>
      </c>
      <c r="J36" s="130"/>
      <c r="K36" s="133">
        <f t="shared" si="0"/>
        <v>0</v>
      </c>
    </row>
    <row r="37" spans="1:11" ht="15" customHeight="1" x14ac:dyDescent="0.25">
      <c r="A37" s="55">
        <v>6</v>
      </c>
      <c r="B37" s="57">
        <v>32</v>
      </c>
      <c r="C37" s="68" t="s">
        <v>38</v>
      </c>
      <c r="D37" s="72">
        <v>3038</v>
      </c>
      <c r="E37" s="122" t="s">
        <v>10</v>
      </c>
      <c r="F37" s="118"/>
      <c r="G37" s="8"/>
      <c r="H37" s="8"/>
      <c r="I37" s="50">
        <v>5.5E-2</v>
      </c>
      <c r="J37" s="130"/>
      <c r="K37" s="133">
        <f t="shared" si="0"/>
        <v>0</v>
      </c>
    </row>
    <row r="38" spans="1:11" x14ac:dyDescent="0.25">
      <c r="A38" s="55">
        <v>6</v>
      </c>
      <c r="B38" s="57">
        <v>33</v>
      </c>
      <c r="C38" s="68" t="s">
        <v>27</v>
      </c>
      <c r="D38" s="72">
        <v>7657</v>
      </c>
      <c r="E38" s="122" t="s">
        <v>10</v>
      </c>
      <c r="F38" s="118"/>
      <c r="G38" s="8"/>
      <c r="H38" s="8"/>
      <c r="I38" s="50">
        <v>5.5E-2</v>
      </c>
      <c r="J38" s="130"/>
      <c r="K38" s="133">
        <f t="shared" si="0"/>
        <v>0</v>
      </c>
    </row>
    <row r="39" spans="1:11" x14ac:dyDescent="0.25">
      <c r="A39" s="55">
        <v>6</v>
      </c>
      <c r="B39" s="57">
        <v>34</v>
      </c>
      <c r="C39" s="68" t="s">
        <v>66</v>
      </c>
      <c r="D39" s="72">
        <v>2923</v>
      </c>
      <c r="E39" s="122" t="s">
        <v>10</v>
      </c>
      <c r="F39" s="118"/>
      <c r="G39" s="8"/>
      <c r="H39" s="8"/>
      <c r="I39" s="50">
        <v>5.5E-2</v>
      </c>
      <c r="J39" s="130"/>
      <c r="K39" s="133">
        <f t="shared" si="0"/>
        <v>0</v>
      </c>
    </row>
    <row r="40" spans="1:11" x14ac:dyDescent="0.25">
      <c r="A40" s="55">
        <v>6</v>
      </c>
      <c r="B40" s="57">
        <v>35</v>
      </c>
      <c r="C40" s="68" t="s">
        <v>65</v>
      </c>
      <c r="D40" s="72">
        <v>4899</v>
      </c>
      <c r="E40" s="122" t="s">
        <v>10</v>
      </c>
      <c r="F40" s="118"/>
      <c r="G40" s="8"/>
      <c r="H40" s="8"/>
      <c r="I40" s="50">
        <v>5.5E-2</v>
      </c>
      <c r="J40" s="130"/>
      <c r="K40" s="133">
        <f t="shared" si="0"/>
        <v>0</v>
      </c>
    </row>
    <row r="41" spans="1:11" x14ac:dyDescent="0.25">
      <c r="A41" s="55">
        <v>6</v>
      </c>
      <c r="B41" s="57">
        <v>36</v>
      </c>
      <c r="C41" s="68" t="s">
        <v>64</v>
      </c>
      <c r="D41" s="72">
        <v>2934</v>
      </c>
      <c r="E41" s="122" t="s">
        <v>10</v>
      </c>
      <c r="F41" s="118"/>
      <c r="G41" s="8"/>
      <c r="H41" s="8"/>
      <c r="I41" s="50">
        <v>5.5E-2</v>
      </c>
      <c r="J41" s="130"/>
      <c r="K41" s="133">
        <f t="shared" si="0"/>
        <v>0</v>
      </c>
    </row>
    <row r="42" spans="1:11" x14ac:dyDescent="0.25">
      <c r="A42" s="55">
        <v>6</v>
      </c>
      <c r="B42" s="57">
        <v>37</v>
      </c>
      <c r="C42" s="68" t="s">
        <v>28</v>
      </c>
      <c r="D42" s="72">
        <v>1361</v>
      </c>
      <c r="E42" s="122" t="s">
        <v>10</v>
      </c>
      <c r="F42" s="118"/>
      <c r="G42" s="8"/>
      <c r="H42" s="8"/>
      <c r="I42" s="50">
        <v>5.5E-2</v>
      </c>
      <c r="J42" s="130"/>
      <c r="K42" s="133">
        <f t="shared" si="0"/>
        <v>0</v>
      </c>
    </row>
    <row r="43" spans="1:11" x14ac:dyDescent="0.25">
      <c r="A43" s="55">
        <v>6</v>
      </c>
      <c r="B43" s="57">
        <v>38</v>
      </c>
      <c r="C43" s="68" t="s">
        <v>63</v>
      </c>
      <c r="D43" s="72">
        <v>6603</v>
      </c>
      <c r="E43" s="122" t="s">
        <v>10</v>
      </c>
      <c r="F43" s="118"/>
      <c r="G43" s="8"/>
      <c r="H43" s="8"/>
      <c r="I43" s="50">
        <v>5.5E-2</v>
      </c>
      <c r="J43" s="130"/>
      <c r="K43" s="133">
        <f t="shared" si="0"/>
        <v>0</v>
      </c>
    </row>
    <row r="44" spans="1:11" x14ac:dyDescent="0.25">
      <c r="A44" s="55">
        <v>6</v>
      </c>
      <c r="B44" s="57">
        <v>39</v>
      </c>
      <c r="C44" s="68" t="s">
        <v>62</v>
      </c>
      <c r="D44" s="72">
        <v>11103</v>
      </c>
      <c r="E44" s="122" t="s">
        <v>10</v>
      </c>
      <c r="F44" s="118"/>
      <c r="G44" s="8"/>
      <c r="H44" s="8"/>
      <c r="I44" s="50">
        <v>5.5E-2</v>
      </c>
      <c r="J44" s="130"/>
      <c r="K44" s="133">
        <f t="shared" si="0"/>
        <v>0</v>
      </c>
    </row>
    <row r="45" spans="1:11" x14ac:dyDescent="0.25">
      <c r="A45" s="55">
        <v>6</v>
      </c>
      <c r="B45" s="57">
        <v>40</v>
      </c>
      <c r="C45" s="68" t="s">
        <v>29</v>
      </c>
      <c r="D45" s="72">
        <v>5949</v>
      </c>
      <c r="E45" s="122" t="s">
        <v>10</v>
      </c>
      <c r="F45" s="118"/>
      <c r="G45" s="8"/>
      <c r="H45" s="8"/>
      <c r="I45" s="50">
        <v>5.5E-2</v>
      </c>
      <c r="J45" s="130"/>
      <c r="K45" s="133">
        <f t="shared" si="0"/>
        <v>0</v>
      </c>
    </row>
    <row r="46" spans="1:11" x14ac:dyDescent="0.25">
      <c r="A46" s="55">
        <v>6</v>
      </c>
      <c r="B46" s="57">
        <v>41</v>
      </c>
      <c r="C46" s="68" t="s">
        <v>61</v>
      </c>
      <c r="D46" s="72">
        <v>4481</v>
      </c>
      <c r="E46" s="122" t="s">
        <v>10</v>
      </c>
      <c r="F46" s="118"/>
      <c r="G46" s="8"/>
      <c r="H46" s="8"/>
      <c r="I46" s="50">
        <v>5.5E-2</v>
      </c>
      <c r="J46" s="130"/>
      <c r="K46" s="133">
        <f t="shared" si="0"/>
        <v>0</v>
      </c>
    </row>
    <row r="47" spans="1:11" x14ac:dyDescent="0.25">
      <c r="A47" s="55">
        <v>6</v>
      </c>
      <c r="B47" s="57">
        <v>42</v>
      </c>
      <c r="C47" s="68" t="s">
        <v>31</v>
      </c>
      <c r="D47" s="72">
        <v>1917</v>
      </c>
      <c r="E47" s="122" t="s">
        <v>10</v>
      </c>
      <c r="F47" s="118"/>
      <c r="G47" s="8"/>
      <c r="H47" s="8"/>
      <c r="I47" s="50">
        <v>5.5E-2</v>
      </c>
      <c r="J47" s="130"/>
      <c r="K47" s="133">
        <f t="shared" si="0"/>
        <v>0</v>
      </c>
    </row>
    <row r="48" spans="1:11" x14ac:dyDescent="0.25">
      <c r="A48" s="55">
        <v>6</v>
      </c>
      <c r="B48" s="57">
        <v>43</v>
      </c>
      <c r="C48" s="68" t="s">
        <v>60</v>
      </c>
      <c r="D48" s="72">
        <v>9338</v>
      </c>
      <c r="E48" s="122" t="s">
        <v>10</v>
      </c>
      <c r="F48" s="118"/>
      <c r="G48" s="8"/>
      <c r="H48" s="8"/>
      <c r="I48" s="50">
        <v>5.5E-2</v>
      </c>
      <c r="J48" s="130"/>
      <c r="K48" s="133">
        <f t="shared" si="0"/>
        <v>0</v>
      </c>
    </row>
    <row r="49" spans="1:13" x14ac:dyDescent="0.25">
      <c r="A49" s="55">
        <v>6</v>
      </c>
      <c r="B49" s="57">
        <v>44</v>
      </c>
      <c r="C49" s="68" t="s">
        <v>30</v>
      </c>
      <c r="D49" s="72">
        <v>2668</v>
      </c>
      <c r="E49" s="122" t="s">
        <v>10</v>
      </c>
      <c r="F49" s="118"/>
      <c r="G49" s="8"/>
      <c r="H49" s="8"/>
      <c r="I49" s="50">
        <v>5.5E-2</v>
      </c>
      <c r="J49" s="130"/>
      <c r="K49" s="133">
        <f t="shared" si="0"/>
        <v>0</v>
      </c>
    </row>
    <row r="50" spans="1:13" x14ac:dyDescent="0.25">
      <c r="A50" s="55">
        <v>6</v>
      </c>
      <c r="B50" s="57">
        <v>45</v>
      </c>
      <c r="C50" s="68" t="s">
        <v>59</v>
      </c>
      <c r="D50" s="72">
        <v>6760</v>
      </c>
      <c r="E50" s="122" t="s">
        <v>10</v>
      </c>
      <c r="F50" s="118"/>
      <c r="G50" s="8"/>
      <c r="H50" s="8"/>
      <c r="I50" s="50">
        <v>5.5E-2</v>
      </c>
      <c r="J50" s="130"/>
      <c r="K50" s="133">
        <f t="shared" si="0"/>
        <v>0</v>
      </c>
    </row>
    <row r="51" spans="1:13" x14ac:dyDescent="0.25">
      <c r="A51" s="55">
        <v>6</v>
      </c>
      <c r="B51" s="57">
        <v>46</v>
      </c>
      <c r="C51" s="69" t="s">
        <v>35</v>
      </c>
      <c r="D51" s="72">
        <v>6488</v>
      </c>
      <c r="E51" s="122" t="s">
        <v>10</v>
      </c>
      <c r="F51" s="118"/>
      <c r="G51" s="8"/>
      <c r="H51" s="8"/>
      <c r="I51" s="50">
        <v>5.5E-2</v>
      </c>
      <c r="J51" s="130"/>
      <c r="K51" s="133">
        <f t="shared" si="0"/>
        <v>0</v>
      </c>
    </row>
    <row r="52" spans="1:13" x14ac:dyDescent="0.25">
      <c r="A52" s="55">
        <v>6</v>
      </c>
      <c r="B52" s="57">
        <v>47</v>
      </c>
      <c r="C52" s="68" t="s">
        <v>70</v>
      </c>
      <c r="D52" s="72">
        <v>5173</v>
      </c>
      <c r="E52" s="122" t="s">
        <v>10</v>
      </c>
      <c r="F52" s="118"/>
      <c r="G52" s="8"/>
      <c r="H52" s="8"/>
      <c r="I52" s="50">
        <v>5.5E-2</v>
      </c>
      <c r="J52" s="130"/>
      <c r="K52" s="133">
        <f t="shared" si="0"/>
        <v>0</v>
      </c>
    </row>
    <row r="53" spans="1:13" ht="15.75" thickBot="1" x14ac:dyDescent="0.3">
      <c r="A53" s="60">
        <v>6</v>
      </c>
      <c r="B53" s="61">
        <v>48</v>
      </c>
      <c r="C53" s="70" t="s">
        <v>71</v>
      </c>
      <c r="D53" s="76">
        <v>6133</v>
      </c>
      <c r="E53" s="123" t="s">
        <v>10</v>
      </c>
      <c r="F53" s="119"/>
      <c r="G53" s="30"/>
      <c r="H53" s="30"/>
      <c r="I53" s="52">
        <v>5.5E-2</v>
      </c>
      <c r="J53" s="131"/>
      <c r="K53" s="134">
        <f t="shared" si="0"/>
        <v>0</v>
      </c>
    </row>
    <row r="54" spans="1:13" ht="15.75" thickBot="1" x14ac:dyDescent="0.3">
      <c r="A54" s="84" t="s">
        <v>20</v>
      </c>
      <c r="B54" s="106"/>
      <c r="C54" s="100"/>
      <c r="D54" s="108">
        <f>SUM(D6:D53)</f>
        <v>327944</v>
      </c>
      <c r="E54" s="97"/>
      <c r="F54" s="94"/>
      <c r="G54" s="94"/>
      <c r="H54" s="94"/>
      <c r="I54" s="99"/>
      <c r="J54" s="109"/>
      <c r="K54" s="110">
        <f>SUM(K6:K53)</f>
        <v>0</v>
      </c>
    </row>
    <row r="56" spans="1:13" ht="15" customHeight="1" thickBot="1" x14ac:dyDescent="0.3">
      <c r="A56" s="9"/>
      <c r="B56" s="9"/>
      <c r="C56" s="9"/>
      <c r="D56" s="9"/>
      <c r="E56" s="25"/>
      <c r="F56" s="9"/>
      <c r="G56" s="9"/>
      <c r="H56" s="9"/>
      <c r="I56" s="9"/>
      <c r="J56" s="9"/>
      <c r="K56" s="9"/>
      <c r="L56" s="9"/>
      <c r="M56" s="14"/>
    </row>
    <row r="57" spans="1:13" ht="15" customHeight="1" thickBot="1" x14ac:dyDescent="0.3">
      <c r="B57" s="11"/>
      <c r="C57" s="38" t="s">
        <v>33</v>
      </c>
      <c r="E57" s="13"/>
      <c r="F57" s="14"/>
      <c r="G57" s="43" t="s">
        <v>11</v>
      </c>
      <c r="H57" s="44"/>
      <c r="I57" s="44"/>
      <c r="J57" s="47"/>
      <c r="K57" s="40">
        <f>SUM(K6:K53)</f>
        <v>0</v>
      </c>
    </row>
    <row r="58" spans="1:13" ht="15" customHeight="1" thickBot="1" x14ac:dyDescent="0.3">
      <c r="B58" s="11"/>
      <c r="E58" s="13"/>
      <c r="F58" s="14"/>
      <c r="I58" s="10"/>
      <c r="J58" s="19"/>
      <c r="L58" s="17"/>
      <c r="M58" s="14"/>
    </row>
    <row r="59" spans="1:13" ht="14.45" customHeight="1" thickBot="1" x14ac:dyDescent="0.3">
      <c r="B59" s="11"/>
      <c r="C59" s="38" t="s">
        <v>12</v>
      </c>
      <c r="E59" s="7"/>
      <c r="F59" s="166" t="s">
        <v>72</v>
      </c>
      <c r="G59" s="167"/>
      <c r="H59" s="167"/>
      <c r="I59" s="167"/>
      <c r="J59" s="167"/>
      <c r="K59" s="167"/>
      <c r="L59" s="168"/>
      <c r="M59" s="14"/>
    </row>
    <row r="60" spans="1:13" ht="14.45" customHeight="1" x14ac:dyDescent="0.25">
      <c r="B60" s="11"/>
      <c r="C60" s="169"/>
      <c r="E60" s="7"/>
      <c r="F60" s="170"/>
      <c r="G60" s="171"/>
      <c r="H60" s="171"/>
      <c r="I60" s="171"/>
      <c r="J60" s="171"/>
      <c r="K60" s="171"/>
      <c r="L60" s="172"/>
      <c r="M60" s="14"/>
    </row>
    <row r="61" spans="1:13" ht="14.45" customHeight="1" thickBot="1" x14ac:dyDescent="0.3">
      <c r="B61" s="11"/>
      <c r="C61" s="147"/>
      <c r="E61" s="7"/>
      <c r="F61" s="151"/>
      <c r="G61" s="152"/>
      <c r="H61" s="152"/>
      <c r="I61" s="152"/>
      <c r="J61" s="152"/>
      <c r="K61" s="152"/>
      <c r="L61" s="153"/>
      <c r="M61" s="14"/>
    </row>
    <row r="62" spans="1:13" ht="14.45" customHeight="1" thickBot="1" x14ac:dyDescent="0.3">
      <c r="B62" s="11"/>
      <c r="F62" s="14"/>
      <c r="G62" s="14"/>
      <c r="H62" s="14"/>
      <c r="I62" s="14"/>
      <c r="J62" s="14"/>
      <c r="K62" s="14"/>
      <c r="L62" s="14"/>
      <c r="M62" s="14"/>
    </row>
    <row r="63" spans="1:13" ht="14.45" customHeight="1" thickBot="1" x14ac:dyDescent="0.3">
      <c r="B63" s="11"/>
      <c r="C63" s="46" t="s">
        <v>13</v>
      </c>
      <c r="E63" s="7"/>
      <c r="F63" s="166" t="s">
        <v>14</v>
      </c>
      <c r="G63" s="167"/>
      <c r="H63" s="167"/>
      <c r="I63" s="167"/>
      <c r="J63" s="167"/>
      <c r="K63" s="167"/>
      <c r="L63" s="168"/>
      <c r="M63" s="14"/>
    </row>
    <row r="64" spans="1:13" ht="14.45" customHeight="1" x14ac:dyDescent="0.25">
      <c r="B64" s="11"/>
      <c r="C64" s="176"/>
      <c r="E64" s="7"/>
      <c r="F64" s="177"/>
      <c r="G64" s="178"/>
      <c r="H64" s="178"/>
      <c r="I64" s="178"/>
      <c r="J64" s="178"/>
      <c r="K64" s="178"/>
      <c r="L64" s="179"/>
      <c r="M64" s="17"/>
    </row>
    <row r="65" spans="2:13" ht="14.45" customHeight="1" thickBot="1" x14ac:dyDescent="0.3">
      <c r="B65" s="11"/>
      <c r="C65" s="158"/>
      <c r="E65" s="7"/>
      <c r="F65" s="162"/>
      <c r="G65" s="163"/>
      <c r="H65" s="163"/>
      <c r="I65" s="163"/>
      <c r="J65" s="163"/>
      <c r="K65" s="163"/>
      <c r="L65" s="164"/>
      <c r="M65" s="17"/>
    </row>
    <row r="66" spans="2:13" ht="15.75" thickBot="1" x14ac:dyDescent="0.3">
      <c r="B66" s="11"/>
      <c r="E66" s="7"/>
      <c r="F66" s="14"/>
      <c r="G66" s="14"/>
      <c r="H66" s="14"/>
      <c r="I66" s="14"/>
      <c r="J66" s="14"/>
      <c r="K66" s="14"/>
      <c r="L66" s="14"/>
      <c r="M66" s="17"/>
    </row>
    <row r="67" spans="2:13" ht="15.75" thickBot="1" x14ac:dyDescent="0.3">
      <c r="B67" s="11"/>
      <c r="C67" s="38" t="s">
        <v>15</v>
      </c>
      <c r="F67" s="143" t="s">
        <v>81</v>
      </c>
      <c r="G67" s="144"/>
      <c r="H67" s="144"/>
      <c r="I67" s="144"/>
      <c r="J67" s="144"/>
      <c r="K67" s="144"/>
      <c r="L67" s="145"/>
    </row>
    <row r="68" spans="2:13" x14ac:dyDescent="0.25">
      <c r="B68" s="11"/>
      <c r="C68" s="165"/>
      <c r="E68" s="7"/>
      <c r="F68" s="159"/>
      <c r="G68" s="160"/>
      <c r="H68" s="160"/>
      <c r="I68" s="160"/>
      <c r="J68" s="160"/>
      <c r="K68" s="160"/>
      <c r="L68" s="161"/>
    </row>
    <row r="69" spans="2:13" ht="15.75" thickBot="1" x14ac:dyDescent="0.3">
      <c r="B69" s="11"/>
      <c r="C69" s="1"/>
      <c r="E69" s="7"/>
      <c r="F69" s="162"/>
      <c r="G69" s="163"/>
      <c r="H69" s="163"/>
      <c r="I69" s="163"/>
      <c r="J69" s="163"/>
      <c r="K69" s="163"/>
      <c r="L69" s="164"/>
    </row>
    <row r="70" spans="2:13" x14ac:dyDescent="0.25">
      <c r="B70" s="11"/>
      <c r="C70" s="1"/>
      <c r="E70" s="7"/>
      <c r="F70" s="16"/>
      <c r="G70" s="16"/>
      <c r="H70" s="14"/>
      <c r="I70" s="17"/>
      <c r="J70" s="7"/>
      <c r="K70" s="7"/>
    </row>
    <row r="71" spans="2:13" x14ac:dyDescent="0.25">
      <c r="B71" s="11"/>
      <c r="C71" s="1"/>
      <c r="E71" s="7"/>
      <c r="F71" s="16"/>
      <c r="G71" s="16"/>
      <c r="H71" s="14"/>
      <c r="I71" s="17"/>
      <c r="J71" s="7"/>
      <c r="K71" s="7"/>
    </row>
    <row r="72" spans="2:13" x14ac:dyDescent="0.25">
      <c r="B72" s="11"/>
      <c r="C72" s="1"/>
      <c r="E72" s="7"/>
      <c r="F72" s="16"/>
      <c r="G72" s="16"/>
      <c r="H72" s="14"/>
      <c r="I72" s="17"/>
      <c r="J72" s="7"/>
      <c r="K72" s="7"/>
    </row>
    <row r="73" spans="2:13" ht="15.75" thickBot="1" x14ac:dyDescent="0.3">
      <c r="B73" s="11"/>
      <c r="C73" s="142"/>
      <c r="E73" s="7"/>
      <c r="F73" s="16"/>
      <c r="G73" s="16"/>
      <c r="H73" s="14"/>
      <c r="I73" s="17"/>
      <c r="J73" s="7"/>
      <c r="K73" s="7"/>
    </row>
  </sheetData>
  <sheetProtection algorithmName="SHA-512" hashValue="qLdIx2/icPC44V3ySc+WI6pWWM+rQYxV/lE8k78zRCCJ7bl6twDq8Rp5fFjgStPoTu/8kcEtHCjfb0RKlzx/uw==" saltValue="deVCAqxU6dZJ2UeUDOiu0Q==" spinCount="100000" sheet="1" objects="1" scenarios="1"/>
  <mergeCells count="11">
    <mergeCell ref="C64:C65"/>
    <mergeCell ref="F64:L65"/>
    <mergeCell ref="C68:C73"/>
    <mergeCell ref="F63:L63"/>
    <mergeCell ref="A1:K1"/>
    <mergeCell ref="A3:K3"/>
    <mergeCell ref="F59:L59"/>
    <mergeCell ref="C60:C61"/>
    <mergeCell ref="F60:L61"/>
    <mergeCell ref="F67:L67"/>
    <mergeCell ref="F68:L69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44C62-F806-4FB8-AD54-9BEB4060A9C6}">
  <dimension ref="A1:N73"/>
  <sheetViews>
    <sheetView zoomScaleNormal="100" workbookViewId="0">
      <selection activeCell="D11" sqref="D11"/>
    </sheetView>
  </sheetViews>
  <sheetFormatPr baseColWidth="10" defaultColWidth="11.42578125" defaultRowHeight="15" x14ac:dyDescent="0.25"/>
  <cols>
    <col min="1" max="1" width="13.5703125" style="10" bestFit="1" customWidth="1"/>
    <col min="2" max="2" width="6.7109375" style="12" customWidth="1"/>
    <col min="3" max="3" width="115.5703125" style="15" bestFit="1" customWidth="1"/>
    <col min="4" max="4" width="16.85546875" style="13" customWidth="1"/>
    <col min="5" max="5" width="12" style="14" customWidth="1"/>
    <col min="6" max="6" width="11.42578125" style="10"/>
    <col min="7" max="7" width="17.140625" style="10" customWidth="1"/>
    <col min="8" max="8" width="21" style="10" customWidth="1"/>
    <col min="9" max="9" width="6.42578125" style="18" customWidth="1"/>
    <col min="10" max="10" width="9.8554687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73" t="s">
        <v>82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73" t="s">
        <v>79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62" t="s">
        <v>2</v>
      </c>
      <c r="D5" s="71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7</v>
      </c>
      <c r="B6" s="56">
        <v>1</v>
      </c>
      <c r="C6" s="67" t="s">
        <v>42</v>
      </c>
      <c r="D6" s="75">
        <v>458</v>
      </c>
      <c r="E6" s="121" t="s">
        <v>10</v>
      </c>
      <c r="F6" s="117"/>
      <c r="G6" s="42"/>
      <c r="H6" s="42"/>
      <c r="I6" s="53">
        <v>5.5E-2</v>
      </c>
      <c r="J6" s="129"/>
      <c r="K6" s="132">
        <f t="shared" ref="K6:K53" si="0">ROUND(J6,3)*D6*(1+I6)</f>
        <v>0</v>
      </c>
    </row>
    <row r="7" spans="1:13" x14ac:dyDescent="0.25">
      <c r="A7" s="55">
        <v>7</v>
      </c>
      <c r="B7" s="57">
        <v>2</v>
      </c>
      <c r="C7" s="68" t="s">
        <v>25</v>
      </c>
      <c r="D7" s="72">
        <v>5248</v>
      </c>
      <c r="E7" s="122" t="s">
        <v>10</v>
      </c>
      <c r="F7" s="118"/>
      <c r="G7" s="8"/>
      <c r="H7" s="8"/>
      <c r="I7" s="50">
        <v>5.5E-2</v>
      </c>
      <c r="J7" s="130"/>
      <c r="K7" s="133">
        <f t="shared" si="0"/>
        <v>0</v>
      </c>
    </row>
    <row r="8" spans="1:13" x14ac:dyDescent="0.25">
      <c r="A8" s="55">
        <v>7</v>
      </c>
      <c r="B8" s="57">
        <v>3</v>
      </c>
      <c r="C8" s="68" t="s">
        <v>43</v>
      </c>
      <c r="D8" s="72">
        <v>9047</v>
      </c>
      <c r="E8" s="122" t="s">
        <v>10</v>
      </c>
      <c r="F8" s="118"/>
      <c r="G8" s="8"/>
      <c r="H8" s="8"/>
      <c r="I8" s="50">
        <v>5.5E-2</v>
      </c>
      <c r="J8" s="130"/>
      <c r="K8" s="133">
        <f t="shared" si="0"/>
        <v>0</v>
      </c>
    </row>
    <row r="9" spans="1:13" x14ac:dyDescent="0.25">
      <c r="A9" s="55">
        <v>7</v>
      </c>
      <c r="B9" s="57">
        <v>4</v>
      </c>
      <c r="C9" s="68" t="s">
        <v>44</v>
      </c>
      <c r="D9" s="72">
        <v>2908</v>
      </c>
      <c r="E9" s="122" t="s">
        <v>10</v>
      </c>
      <c r="F9" s="118"/>
      <c r="G9" s="8"/>
      <c r="H9" s="8"/>
      <c r="I9" s="50">
        <v>5.5E-2</v>
      </c>
      <c r="J9" s="130"/>
      <c r="K9" s="133">
        <f t="shared" si="0"/>
        <v>0</v>
      </c>
    </row>
    <row r="10" spans="1:13" x14ac:dyDescent="0.25">
      <c r="A10" s="55">
        <v>7</v>
      </c>
      <c r="B10" s="57">
        <v>5</v>
      </c>
      <c r="C10" s="68" t="s">
        <v>23</v>
      </c>
      <c r="D10" s="72">
        <v>11061</v>
      </c>
      <c r="E10" s="122" t="s">
        <v>10</v>
      </c>
      <c r="F10" s="118"/>
      <c r="G10" s="8"/>
      <c r="H10" s="8"/>
      <c r="I10" s="50">
        <v>5.5E-2</v>
      </c>
      <c r="J10" s="130"/>
      <c r="K10" s="133">
        <f t="shared" si="0"/>
        <v>0</v>
      </c>
    </row>
    <row r="11" spans="1:13" x14ac:dyDescent="0.25">
      <c r="A11" s="55">
        <v>7</v>
      </c>
      <c r="B11" s="57">
        <v>6</v>
      </c>
      <c r="C11" s="68" t="s">
        <v>36</v>
      </c>
      <c r="D11" s="72">
        <v>2597</v>
      </c>
      <c r="E11" s="122" t="s">
        <v>10</v>
      </c>
      <c r="F11" s="118"/>
      <c r="G11" s="8"/>
      <c r="H11" s="8"/>
      <c r="I11" s="50">
        <v>5.5E-2</v>
      </c>
      <c r="J11" s="130"/>
      <c r="K11" s="133">
        <f t="shared" si="0"/>
        <v>0</v>
      </c>
    </row>
    <row r="12" spans="1:13" x14ac:dyDescent="0.25">
      <c r="A12" s="55">
        <v>7</v>
      </c>
      <c r="B12" s="57">
        <v>7</v>
      </c>
      <c r="C12" s="68" t="s">
        <v>45</v>
      </c>
      <c r="D12" s="72">
        <v>0</v>
      </c>
      <c r="E12" s="122" t="s">
        <v>10</v>
      </c>
      <c r="F12" s="118"/>
      <c r="G12" s="8"/>
      <c r="H12" s="8"/>
      <c r="I12" s="50">
        <v>5.5E-2</v>
      </c>
      <c r="J12" s="130"/>
      <c r="K12" s="133">
        <f t="shared" si="0"/>
        <v>0</v>
      </c>
    </row>
    <row r="13" spans="1:13" x14ac:dyDescent="0.25">
      <c r="A13" s="55">
        <v>7</v>
      </c>
      <c r="B13" s="57">
        <v>8</v>
      </c>
      <c r="C13" s="68" t="s">
        <v>49</v>
      </c>
      <c r="D13" s="72">
        <v>2486</v>
      </c>
      <c r="E13" s="122" t="s">
        <v>10</v>
      </c>
      <c r="F13" s="118"/>
      <c r="G13" s="8"/>
      <c r="H13" s="8"/>
      <c r="I13" s="50">
        <v>5.5E-2</v>
      </c>
      <c r="J13" s="130"/>
      <c r="K13" s="133">
        <f t="shared" si="0"/>
        <v>0</v>
      </c>
    </row>
    <row r="14" spans="1:13" x14ac:dyDescent="0.25">
      <c r="A14" s="55">
        <v>7</v>
      </c>
      <c r="B14" s="57">
        <v>9</v>
      </c>
      <c r="C14" s="68" t="s">
        <v>48</v>
      </c>
      <c r="D14" s="72">
        <v>163</v>
      </c>
      <c r="E14" s="122" t="s">
        <v>10</v>
      </c>
      <c r="F14" s="118"/>
      <c r="G14" s="8"/>
      <c r="H14" s="8"/>
      <c r="I14" s="50">
        <v>5.5E-2</v>
      </c>
      <c r="J14" s="130"/>
      <c r="K14" s="133">
        <f t="shared" si="0"/>
        <v>0</v>
      </c>
    </row>
    <row r="15" spans="1:13" x14ac:dyDescent="0.25">
      <c r="A15" s="55">
        <v>7</v>
      </c>
      <c r="B15" s="57">
        <v>10</v>
      </c>
      <c r="C15" s="68" t="s">
        <v>24</v>
      </c>
      <c r="D15" s="72">
        <v>414</v>
      </c>
      <c r="E15" s="122" t="s">
        <v>10</v>
      </c>
      <c r="F15" s="118"/>
      <c r="G15" s="8"/>
      <c r="H15" s="8"/>
      <c r="I15" s="50">
        <v>5.5E-2</v>
      </c>
      <c r="J15" s="130"/>
      <c r="K15" s="133">
        <f t="shared" si="0"/>
        <v>0</v>
      </c>
    </row>
    <row r="16" spans="1:13" x14ac:dyDescent="0.25">
      <c r="A16" s="55">
        <v>7</v>
      </c>
      <c r="B16" s="57">
        <v>11</v>
      </c>
      <c r="C16" s="68" t="s">
        <v>34</v>
      </c>
      <c r="D16" s="72">
        <v>6022</v>
      </c>
      <c r="E16" s="122" t="s">
        <v>10</v>
      </c>
      <c r="F16" s="118"/>
      <c r="G16" s="8"/>
      <c r="H16" s="8"/>
      <c r="I16" s="50">
        <v>5.5E-2</v>
      </c>
      <c r="J16" s="130"/>
      <c r="K16" s="133">
        <f t="shared" si="0"/>
        <v>0</v>
      </c>
    </row>
    <row r="17" spans="1:14" x14ac:dyDescent="0.25">
      <c r="A17" s="55">
        <v>7</v>
      </c>
      <c r="B17" s="57">
        <v>12</v>
      </c>
      <c r="C17" s="68" t="s">
        <v>37</v>
      </c>
      <c r="D17" s="72">
        <v>2206</v>
      </c>
      <c r="E17" s="122" t="s">
        <v>10</v>
      </c>
      <c r="F17" s="118"/>
      <c r="G17" s="8"/>
      <c r="H17" s="8"/>
      <c r="I17" s="50">
        <v>5.5E-2</v>
      </c>
      <c r="J17" s="130"/>
      <c r="K17" s="133">
        <f t="shared" si="0"/>
        <v>0</v>
      </c>
    </row>
    <row r="18" spans="1:14" x14ac:dyDescent="0.25">
      <c r="A18" s="55">
        <v>7</v>
      </c>
      <c r="B18" s="57">
        <v>13</v>
      </c>
      <c r="C18" s="68" t="s">
        <v>47</v>
      </c>
      <c r="D18" s="72">
        <v>67</v>
      </c>
      <c r="E18" s="122" t="s">
        <v>10</v>
      </c>
      <c r="F18" s="118"/>
      <c r="G18" s="8"/>
      <c r="H18" s="8"/>
      <c r="I18" s="50">
        <v>5.5E-2</v>
      </c>
      <c r="J18" s="130"/>
      <c r="K18" s="133">
        <f t="shared" si="0"/>
        <v>0</v>
      </c>
    </row>
    <row r="19" spans="1:14" x14ac:dyDescent="0.25">
      <c r="A19" s="55">
        <v>7</v>
      </c>
      <c r="B19" s="57">
        <v>14</v>
      </c>
      <c r="C19" s="68" t="s">
        <v>39</v>
      </c>
      <c r="D19" s="72">
        <v>2185</v>
      </c>
      <c r="E19" s="122" t="s">
        <v>10</v>
      </c>
      <c r="F19" s="118"/>
      <c r="G19" s="8"/>
      <c r="H19" s="8"/>
      <c r="I19" s="50">
        <v>5.5E-2</v>
      </c>
      <c r="J19" s="130"/>
      <c r="K19" s="133">
        <f t="shared" si="0"/>
        <v>0</v>
      </c>
    </row>
    <row r="20" spans="1:14" x14ac:dyDescent="0.25">
      <c r="A20" s="55">
        <v>7</v>
      </c>
      <c r="B20" s="57">
        <v>15</v>
      </c>
      <c r="C20" s="68" t="s">
        <v>57</v>
      </c>
      <c r="D20" s="72">
        <v>403</v>
      </c>
      <c r="E20" s="122" t="s">
        <v>10</v>
      </c>
      <c r="F20" s="118"/>
      <c r="G20" s="8"/>
      <c r="H20" s="8"/>
      <c r="I20" s="50">
        <v>5.5E-2</v>
      </c>
      <c r="J20" s="130"/>
      <c r="K20" s="133">
        <f t="shared" si="0"/>
        <v>0</v>
      </c>
    </row>
    <row r="21" spans="1:14" x14ac:dyDescent="0.25">
      <c r="A21" s="55">
        <v>7</v>
      </c>
      <c r="B21" s="57">
        <v>16</v>
      </c>
      <c r="C21" s="69" t="s">
        <v>58</v>
      </c>
      <c r="D21" s="72">
        <v>96</v>
      </c>
      <c r="E21" s="122" t="s">
        <v>10</v>
      </c>
      <c r="F21" s="118"/>
      <c r="G21" s="8"/>
      <c r="H21" s="8"/>
      <c r="I21" s="50">
        <v>5.5E-2</v>
      </c>
      <c r="J21" s="130"/>
      <c r="K21" s="133">
        <f t="shared" si="0"/>
        <v>0</v>
      </c>
    </row>
    <row r="22" spans="1:14" x14ac:dyDescent="0.25">
      <c r="A22" s="55">
        <v>7</v>
      </c>
      <c r="B22" s="57">
        <v>17</v>
      </c>
      <c r="C22" s="68" t="s">
        <v>46</v>
      </c>
      <c r="D22" s="72">
        <v>1418</v>
      </c>
      <c r="E22" s="122" t="s">
        <v>10</v>
      </c>
      <c r="F22" s="118"/>
      <c r="G22" s="8"/>
      <c r="H22" s="8"/>
      <c r="I22" s="50">
        <v>5.5E-2</v>
      </c>
      <c r="J22" s="130"/>
      <c r="K22" s="133">
        <f t="shared" si="0"/>
        <v>0</v>
      </c>
    </row>
    <row r="23" spans="1:14" x14ac:dyDescent="0.25">
      <c r="A23" s="55">
        <v>7</v>
      </c>
      <c r="B23" s="57">
        <v>18</v>
      </c>
      <c r="C23" s="68" t="s">
        <v>50</v>
      </c>
      <c r="D23" s="72">
        <v>25055</v>
      </c>
      <c r="E23" s="122" t="s">
        <v>10</v>
      </c>
      <c r="F23" s="118"/>
      <c r="G23" s="8"/>
      <c r="H23" s="8"/>
      <c r="I23" s="50">
        <v>5.5E-2</v>
      </c>
      <c r="J23" s="130"/>
      <c r="K23" s="133">
        <f t="shared" si="0"/>
        <v>0</v>
      </c>
    </row>
    <row r="24" spans="1:14" x14ac:dyDescent="0.25">
      <c r="A24" s="55">
        <v>7</v>
      </c>
      <c r="B24" s="57">
        <v>19</v>
      </c>
      <c r="C24" s="68" t="s">
        <v>50</v>
      </c>
      <c r="D24" s="72">
        <v>0</v>
      </c>
      <c r="E24" s="122" t="s">
        <v>10</v>
      </c>
      <c r="F24" s="118"/>
      <c r="G24" s="8"/>
      <c r="H24" s="8"/>
      <c r="I24" s="50">
        <v>5.5E-2</v>
      </c>
      <c r="J24" s="130"/>
      <c r="K24" s="133">
        <f t="shared" si="0"/>
        <v>0</v>
      </c>
    </row>
    <row r="25" spans="1:14" x14ac:dyDescent="0.25">
      <c r="A25" s="55">
        <v>7</v>
      </c>
      <c r="B25" s="57">
        <v>20</v>
      </c>
      <c r="C25" s="68" t="s">
        <v>51</v>
      </c>
      <c r="D25" s="72">
        <v>1917</v>
      </c>
      <c r="E25" s="122" t="s">
        <v>10</v>
      </c>
      <c r="F25" s="118"/>
      <c r="G25" s="8"/>
      <c r="H25" s="8"/>
      <c r="I25" s="50">
        <v>5.5E-2</v>
      </c>
      <c r="J25" s="130"/>
      <c r="K25" s="133">
        <f t="shared" si="0"/>
        <v>0</v>
      </c>
    </row>
    <row r="26" spans="1:14" x14ac:dyDescent="0.25">
      <c r="A26" s="55">
        <v>7</v>
      </c>
      <c r="B26" s="57">
        <v>21</v>
      </c>
      <c r="C26" s="68" t="s">
        <v>52</v>
      </c>
      <c r="D26" s="72">
        <v>0</v>
      </c>
      <c r="E26" s="122" t="s">
        <v>10</v>
      </c>
      <c r="F26" s="118"/>
      <c r="G26" s="8"/>
      <c r="H26" s="8"/>
      <c r="I26" s="50">
        <v>5.5E-2</v>
      </c>
      <c r="J26" s="130"/>
      <c r="K26" s="133">
        <f t="shared" si="0"/>
        <v>0</v>
      </c>
    </row>
    <row r="27" spans="1:14" x14ac:dyDescent="0.25">
      <c r="A27" s="55">
        <v>7</v>
      </c>
      <c r="B27" s="57">
        <v>22</v>
      </c>
      <c r="C27" s="68" t="s">
        <v>53</v>
      </c>
      <c r="D27" s="72">
        <v>8</v>
      </c>
      <c r="E27" s="122" t="s">
        <v>10</v>
      </c>
      <c r="F27" s="118"/>
      <c r="G27" s="8"/>
      <c r="H27" s="8"/>
      <c r="I27" s="50">
        <v>5.5E-2</v>
      </c>
      <c r="J27" s="130"/>
      <c r="K27" s="133">
        <f t="shared" si="0"/>
        <v>0</v>
      </c>
    </row>
    <row r="28" spans="1:14" ht="15" customHeight="1" x14ac:dyDescent="0.25">
      <c r="A28" s="55">
        <v>7</v>
      </c>
      <c r="B28" s="57">
        <v>23</v>
      </c>
      <c r="C28" s="68" t="s">
        <v>54</v>
      </c>
      <c r="D28" s="72">
        <v>4437</v>
      </c>
      <c r="E28" s="122" t="s">
        <v>10</v>
      </c>
      <c r="F28" s="118"/>
      <c r="G28" s="8"/>
      <c r="H28" s="8"/>
      <c r="I28" s="50">
        <v>5.5E-2</v>
      </c>
      <c r="J28" s="130"/>
      <c r="K28" s="133">
        <f t="shared" si="0"/>
        <v>0</v>
      </c>
    </row>
    <row r="29" spans="1:14" x14ac:dyDescent="0.25">
      <c r="A29" s="55">
        <v>7</v>
      </c>
      <c r="B29" s="57">
        <v>24</v>
      </c>
      <c r="C29" s="68" t="s">
        <v>55</v>
      </c>
      <c r="D29" s="72">
        <v>3297</v>
      </c>
      <c r="E29" s="122" t="s">
        <v>10</v>
      </c>
      <c r="F29" s="118"/>
      <c r="G29" s="8"/>
      <c r="H29" s="8"/>
      <c r="I29" s="50">
        <v>5.5E-2</v>
      </c>
      <c r="J29" s="130"/>
      <c r="K29" s="133">
        <f t="shared" si="0"/>
        <v>0</v>
      </c>
    </row>
    <row r="30" spans="1:14" x14ac:dyDescent="0.25">
      <c r="A30" s="55">
        <v>7</v>
      </c>
      <c r="B30" s="57">
        <v>25</v>
      </c>
      <c r="C30" s="68" t="s">
        <v>40</v>
      </c>
      <c r="D30" s="72">
        <v>5491</v>
      </c>
      <c r="E30" s="122" t="s">
        <v>10</v>
      </c>
      <c r="F30" s="118"/>
      <c r="G30" s="8"/>
      <c r="H30" s="8"/>
      <c r="I30" s="50">
        <v>5.5E-2</v>
      </c>
      <c r="J30" s="130"/>
      <c r="K30" s="133">
        <f t="shared" si="0"/>
        <v>0</v>
      </c>
    </row>
    <row r="31" spans="1:14" x14ac:dyDescent="0.25">
      <c r="A31" s="55">
        <v>7</v>
      </c>
      <c r="B31" s="57">
        <v>26</v>
      </c>
      <c r="C31" s="68" t="s">
        <v>56</v>
      </c>
      <c r="D31" s="72">
        <v>1811</v>
      </c>
      <c r="E31" s="122" t="s">
        <v>10</v>
      </c>
      <c r="F31" s="118"/>
      <c r="G31" s="8"/>
      <c r="H31" s="8"/>
      <c r="I31" s="50">
        <v>5.5E-2</v>
      </c>
      <c r="J31" s="130"/>
      <c r="K31" s="133">
        <f t="shared" si="0"/>
        <v>0</v>
      </c>
      <c r="L31" s="14"/>
      <c r="M31" s="14"/>
      <c r="N31" s="14"/>
    </row>
    <row r="32" spans="1:14" x14ac:dyDescent="0.25">
      <c r="A32" s="55">
        <v>7</v>
      </c>
      <c r="B32" s="57">
        <v>27</v>
      </c>
      <c r="C32" s="68" t="s">
        <v>68</v>
      </c>
      <c r="D32" s="72">
        <v>9783</v>
      </c>
      <c r="E32" s="122" t="s">
        <v>10</v>
      </c>
      <c r="F32" s="118"/>
      <c r="G32" s="8"/>
      <c r="H32" s="8"/>
      <c r="I32" s="50">
        <v>5.5E-2</v>
      </c>
      <c r="J32" s="130"/>
      <c r="K32" s="133">
        <f t="shared" si="0"/>
        <v>0</v>
      </c>
    </row>
    <row r="33" spans="1:11" x14ac:dyDescent="0.25">
      <c r="A33" s="55">
        <v>7</v>
      </c>
      <c r="B33" s="57">
        <v>28</v>
      </c>
      <c r="C33" s="68" t="s">
        <v>69</v>
      </c>
      <c r="D33" s="72">
        <v>3450</v>
      </c>
      <c r="E33" s="122" t="s">
        <v>10</v>
      </c>
      <c r="F33" s="118"/>
      <c r="G33" s="8"/>
      <c r="H33" s="8"/>
      <c r="I33" s="50">
        <v>5.5E-2</v>
      </c>
      <c r="J33" s="130"/>
      <c r="K33" s="133">
        <f t="shared" si="0"/>
        <v>0</v>
      </c>
    </row>
    <row r="34" spans="1:11" ht="15" customHeight="1" x14ac:dyDescent="0.25">
      <c r="A34" s="55">
        <v>7</v>
      </c>
      <c r="B34" s="57">
        <v>29</v>
      </c>
      <c r="C34" s="68" t="s">
        <v>26</v>
      </c>
      <c r="D34" s="72">
        <v>8851</v>
      </c>
      <c r="E34" s="122" t="s">
        <v>10</v>
      </c>
      <c r="F34" s="118"/>
      <c r="G34" s="8"/>
      <c r="H34" s="8"/>
      <c r="I34" s="50">
        <v>5.5E-2</v>
      </c>
      <c r="J34" s="130"/>
      <c r="K34" s="133">
        <f t="shared" si="0"/>
        <v>0</v>
      </c>
    </row>
    <row r="35" spans="1:11" ht="15" customHeight="1" x14ac:dyDescent="0.25">
      <c r="A35" s="55">
        <v>7</v>
      </c>
      <c r="B35" s="57">
        <v>30</v>
      </c>
      <c r="C35" s="68" t="s">
        <v>41</v>
      </c>
      <c r="D35" s="72">
        <v>0</v>
      </c>
      <c r="E35" s="122" t="s">
        <v>10</v>
      </c>
      <c r="F35" s="118"/>
      <c r="G35" s="8"/>
      <c r="H35" s="8"/>
      <c r="I35" s="50">
        <v>5.5E-2</v>
      </c>
      <c r="J35" s="130"/>
      <c r="K35" s="133">
        <f t="shared" si="0"/>
        <v>0</v>
      </c>
    </row>
    <row r="36" spans="1:11" ht="15" customHeight="1" x14ac:dyDescent="0.25">
      <c r="A36" s="55">
        <v>7</v>
      </c>
      <c r="B36" s="57">
        <v>31</v>
      </c>
      <c r="C36" s="68" t="s">
        <v>67</v>
      </c>
      <c r="D36" s="72">
        <v>6478</v>
      </c>
      <c r="E36" s="122" t="s">
        <v>10</v>
      </c>
      <c r="F36" s="118"/>
      <c r="G36" s="8"/>
      <c r="H36" s="8"/>
      <c r="I36" s="50">
        <v>5.5E-2</v>
      </c>
      <c r="J36" s="130"/>
      <c r="K36" s="133">
        <f t="shared" si="0"/>
        <v>0</v>
      </c>
    </row>
    <row r="37" spans="1:11" ht="15" customHeight="1" x14ac:dyDescent="0.25">
      <c r="A37" s="55">
        <v>7</v>
      </c>
      <c r="B37" s="57">
        <v>32</v>
      </c>
      <c r="C37" s="68" t="s">
        <v>38</v>
      </c>
      <c r="D37" s="72">
        <v>767</v>
      </c>
      <c r="E37" s="122" t="s">
        <v>10</v>
      </c>
      <c r="F37" s="118"/>
      <c r="G37" s="8"/>
      <c r="H37" s="8"/>
      <c r="I37" s="50">
        <v>5.5E-2</v>
      </c>
      <c r="J37" s="130"/>
      <c r="K37" s="133">
        <f t="shared" si="0"/>
        <v>0</v>
      </c>
    </row>
    <row r="38" spans="1:11" x14ac:dyDescent="0.25">
      <c r="A38" s="55">
        <v>7</v>
      </c>
      <c r="B38" s="57">
        <v>33</v>
      </c>
      <c r="C38" s="68" t="s">
        <v>27</v>
      </c>
      <c r="D38" s="72">
        <v>7168</v>
      </c>
      <c r="E38" s="122" t="s">
        <v>10</v>
      </c>
      <c r="F38" s="118"/>
      <c r="G38" s="8"/>
      <c r="H38" s="8"/>
      <c r="I38" s="50">
        <v>5.5E-2</v>
      </c>
      <c r="J38" s="130"/>
      <c r="K38" s="133">
        <f t="shared" si="0"/>
        <v>0</v>
      </c>
    </row>
    <row r="39" spans="1:11" x14ac:dyDescent="0.25">
      <c r="A39" s="55">
        <v>7</v>
      </c>
      <c r="B39" s="57">
        <v>34</v>
      </c>
      <c r="C39" s="68" t="s">
        <v>66</v>
      </c>
      <c r="D39" s="72">
        <v>1342</v>
      </c>
      <c r="E39" s="122" t="s">
        <v>10</v>
      </c>
      <c r="F39" s="118"/>
      <c r="G39" s="8"/>
      <c r="H39" s="8"/>
      <c r="I39" s="50">
        <v>5.5E-2</v>
      </c>
      <c r="J39" s="130"/>
      <c r="K39" s="133">
        <f t="shared" si="0"/>
        <v>0</v>
      </c>
    </row>
    <row r="40" spans="1:11" x14ac:dyDescent="0.25">
      <c r="A40" s="55">
        <v>7</v>
      </c>
      <c r="B40" s="57">
        <v>35</v>
      </c>
      <c r="C40" s="68" t="s">
        <v>65</v>
      </c>
      <c r="D40" s="72">
        <v>901</v>
      </c>
      <c r="E40" s="122" t="s">
        <v>10</v>
      </c>
      <c r="F40" s="118"/>
      <c r="G40" s="8"/>
      <c r="H40" s="8"/>
      <c r="I40" s="50">
        <v>5.5E-2</v>
      </c>
      <c r="J40" s="130"/>
      <c r="K40" s="133">
        <f t="shared" si="0"/>
        <v>0</v>
      </c>
    </row>
    <row r="41" spans="1:11" x14ac:dyDescent="0.25">
      <c r="A41" s="55">
        <v>7</v>
      </c>
      <c r="B41" s="57">
        <v>36</v>
      </c>
      <c r="C41" s="68" t="s">
        <v>64</v>
      </c>
      <c r="D41" s="72">
        <v>575</v>
      </c>
      <c r="E41" s="122" t="s">
        <v>10</v>
      </c>
      <c r="F41" s="118"/>
      <c r="G41" s="8"/>
      <c r="H41" s="8"/>
      <c r="I41" s="50">
        <v>5.5E-2</v>
      </c>
      <c r="J41" s="130"/>
      <c r="K41" s="133">
        <f t="shared" si="0"/>
        <v>0</v>
      </c>
    </row>
    <row r="42" spans="1:11" x14ac:dyDescent="0.25">
      <c r="A42" s="55">
        <v>7</v>
      </c>
      <c r="B42" s="57">
        <v>37</v>
      </c>
      <c r="C42" s="68" t="s">
        <v>28</v>
      </c>
      <c r="D42" s="72">
        <v>1265</v>
      </c>
      <c r="E42" s="122" t="s">
        <v>10</v>
      </c>
      <c r="F42" s="118"/>
      <c r="G42" s="8"/>
      <c r="H42" s="8"/>
      <c r="I42" s="50">
        <v>5.5E-2</v>
      </c>
      <c r="J42" s="130"/>
      <c r="K42" s="133">
        <f t="shared" si="0"/>
        <v>0</v>
      </c>
    </row>
    <row r="43" spans="1:11" x14ac:dyDescent="0.25">
      <c r="A43" s="55">
        <v>7</v>
      </c>
      <c r="B43" s="57">
        <v>38</v>
      </c>
      <c r="C43" s="68" t="s">
        <v>63</v>
      </c>
      <c r="D43" s="72">
        <v>3785</v>
      </c>
      <c r="E43" s="122" t="s">
        <v>10</v>
      </c>
      <c r="F43" s="118"/>
      <c r="G43" s="8"/>
      <c r="H43" s="8"/>
      <c r="I43" s="50">
        <v>5.5E-2</v>
      </c>
      <c r="J43" s="130"/>
      <c r="K43" s="133">
        <f t="shared" si="0"/>
        <v>0</v>
      </c>
    </row>
    <row r="44" spans="1:11" x14ac:dyDescent="0.25">
      <c r="A44" s="55">
        <v>7</v>
      </c>
      <c r="B44" s="57">
        <v>39</v>
      </c>
      <c r="C44" s="68" t="s">
        <v>62</v>
      </c>
      <c r="D44" s="72">
        <v>7985</v>
      </c>
      <c r="E44" s="122" t="s">
        <v>10</v>
      </c>
      <c r="F44" s="118"/>
      <c r="G44" s="8"/>
      <c r="H44" s="8"/>
      <c r="I44" s="50">
        <v>5.5E-2</v>
      </c>
      <c r="J44" s="130"/>
      <c r="K44" s="133">
        <f t="shared" si="0"/>
        <v>0</v>
      </c>
    </row>
    <row r="45" spans="1:11" x14ac:dyDescent="0.25">
      <c r="A45" s="55">
        <v>7</v>
      </c>
      <c r="B45" s="57">
        <v>40</v>
      </c>
      <c r="C45" s="68" t="s">
        <v>29</v>
      </c>
      <c r="D45" s="72">
        <v>3996</v>
      </c>
      <c r="E45" s="122" t="s">
        <v>10</v>
      </c>
      <c r="F45" s="118"/>
      <c r="G45" s="8"/>
      <c r="H45" s="8"/>
      <c r="I45" s="50">
        <v>5.5E-2</v>
      </c>
      <c r="J45" s="130"/>
      <c r="K45" s="133">
        <f t="shared" si="0"/>
        <v>0</v>
      </c>
    </row>
    <row r="46" spans="1:11" x14ac:dyDescent="0.25">
      <c r="A46" s="55">
        <v>7</v>
      </c>
      <c r="B46" s="57">
        <v>41</v>
      </c>
      <c r="C46" s="68" t="s">
        <v>61</v>
      </c>
      <c r="D46" s="72">
        <v>1533</v>
      </c>
      <c r="E46" s="122" t="s">
        <v>10</v>
      </c>
      <c r="F46" s="118"/>
      <c r="G46" s="8"/>
      <c r="H46" s="8"/>
      <c r="I46" s="50">
        <v>5.5E-2</v>
      </c>
      <c r="J46" s="130"/>
      <c r="K46" s="133">
        <f t="shared" si="0"/>
        <v>0</v>
      </c>
    </row>
    <row r="47" spans="1:11" x14ac:dyDescent="0.25">
      <c r="A47" s="55">
        <v>7</v>
      </c>
      <c r="B47" s="57">
        <v>42</v>
      </c>
      <c r="C47" s="68" t="s">
        <v>31</v>
      </c>
      <c r="D47" s="72">
        <v>805</v>
      </c>
      <c r="E47" s="122" t="s">
        <v>10</v>
      </c>
      <c r="F47" s="118"/>
      <c r="G47" s="8"/>
      <c r="H47" s="8"/>
      <c r="I47" s="50">
        <v>5.5E-2</v>
      </c>
      <c r="J47" s="130"/>
      <c r="K47" s="133">
        <f t="shared" si="0"/>
        <v>0</v>
      </c>
    </row>
    <row r="48" spans="1:11" x14ac:dyDescent="0.25">
      <c r="A48" s="55">
        <v>7</v>
      </c>
      <c r="B48" s="57">
        <v>43</v>
      </c>
      <c r="C48" s="68" t="s">
        <v>60</v>
      </c>
      <c r="D48" s="72">
        <v>6126</v>
      </c>
      <c r="E48" s="122" t="s">
        <v>10</v>
      </c>
      <c r="F48" s="118"/>
      <c r="G48" s="8"/>
      <c r="H48" s="8"/>
      <c r="I48" s="50">
        <v>5.5E-2</v>
      </c>
      <c r="J48" s="130"/>
      <c r="K48" s="133">
        <f t="shared" si="0"/>
        <v>0</v>
      </c>
    </row>
    <row r="49" spans="1:13" x14ac:dyDescent="0.25">
      <c r="A49" s="55">
        <v>7</v>
      </c>
      <c r="B49" s="57">
        <v>44</v>
      </c>
      <c r="C49" s="68" t="s">
        <v>30</v>
      </c>
      <c r="D49" s="72">
        <v>98</v>
      </c>
      <c r="E49" s="122" t="s">
        <v>10</v>
      </c>
      <c r="F49" s="118"/>
      <c r="G49" s="8"/>
      <c r="H49" s="8"/>
      <c r="I49" s="50">
        <v>5.5E-2</v>
      </c>
      <c r="J49" s="130"/>
      <c r="K49" s="133">
        <f t="shared" si="0"/>
        <v>0</v>
      </c>
    </row>
    <row r="50" spans="1:13" x14ac:dyDescent="0.25">
      <c r="A50" s="55">
        <v>7</v>
      </c>
      <c r="B50" s="57">
        <v>45</v>
      </c>
      <c r="C50" s="68" t="s">
        <v>59</v>
      </c>
      <c r="D50" s="72">
        <v>6752</v>
      </c>
      <c r="E50" s="122" t="s">
        <v>10</v>
      </c>
      <c r="F50" s="118"/>
      <c r="G50" s="8"/>
      <c r="H50" s="8"/>
      <c r="I50" s="50">
        <v>5.5E-2</v>
      </c>
      <c r="J50" s="130"/>
      <c r="K50" s="133">
        <f t="shared" si="0"/>
        <v>0</v>
      </c>
    </row>
    <row r="51" spans="1:13" x14ac:dyDescent="0.25">
      <c r="A51" s="55">
        <v>7</v>
      </c>
      <c r="B51" s="57">
        <v>46</v>
      </c>
      <c r="C51" s="69" t="s">
        <v>35</v>
      </c>
      <c r="D51" s="72">
        <v>2128</v>
      </c>
      <c r="E51" s="122" t="s">
        <v>10</v>
      </c>
      <c r="F51" s="118"/>
      <c r="G51" s="8"/>
      <c r="H51" s="8"/>
      <c r="I51" s="50">
        <v>5.5E-2</v>
      </c>
      <c r="J51" s="130"/>
      <c r="K51" s="133">
        <f t="shared" si="0"/>
        <v>0</v>
      </c>
    </row>
    <row r="52" spans="1:13" x14ac:dyDescent="0.25">
      <c r="A52" s="55">
        <v>7</v>
      </c>
      <c r="B52" s="57">
        <v>47</v>
      </c>
      <c r="C52" s="68" t="s">
        <v>70</v>
      </c>
      <c r="D52" s="72">
        <v>249</v>
      </c>
      <c r="E52" s="122" t="s">
        <v>10</v>
      </c>
      <c r="F52" s="118"/>
      <c r="G52" s="8"/>
      <c r="H52" s="8"/>
      <c r="I52" s="50">
        <v>5.5E-2</v>
      </c>
      <c r="J52" s="130"/>
      <c r="K52" s="133">
        <f t="shared" si="0"/>
        <v>0</v>
      </c>
    </row>
    <row r="53" spans="1:13" ht="15.75" thickBot="1" x14ac:dyDescent="0.3">
      <c r="A53" s="60">
        <v>7</v>
      </c>
      <c r="B53" s="61">
        <v>48</v>
      </c>
      <c r="C53" s="70" t="s">
        <v>71</v>
      </c>
      <c r="D53" s="76">
        <v>690</v>
      </c>
      <c r="E53" s="123" t="s">
        <v>10</v>
      </c>
      <c r="F53" s="119"/>
      <c r="G53" s="30"/>
      <c r="H53" s="30"/>
      <c r="I53" s="52">
        <v>5.5E-2</v>
      </c>
      <c r="J53" s="131"/>
      <c r="K53" s="134">
        <f t="shared" si="0"/>
        <v>0</v>
      </c>
    </row>
    <row r="54" spans="1:13" ht="15.75" thickBot="1" x14ac:dyDescent="0.3">
      <c r="A54" s="84" t="s">
        <v>21</v>
      </c>
      <c r="B54" s="106"/>
      <c r="C54" s="100"/>
      <c r="D54" s="108">
        <f>SUM(D6:D53)</f>
        <v>163522</v>
      </c>
      <c r="E54" s="97"/>
      <c r="F54" s="94"/>
      <c r="G54" s="94"/>
      <c r="H54" s="94"/>
      <c r="I54" s="99"/>
      <c r="J54" s="109"/>
      <c r="K54" s="110">
        <f>SUM(K6:K53)</f>
        <v>0</v>
      </c>
    </row>
    <row r="56" spans="1:13" ht="15" customHeight="1" thickBot="1" x14ac:dyDescent="0.3">
      <c r="A56" s="9"/>
      <c r="B56" s="9"/>
      <c r="C56" s="9"/>
      <c r="D56" s="9"/>
      <c r="E56" s="25"/>
      <c r="F56" s="9"/>
      <c r="G56" s="9"/>
      <c r="H56" s="9"/>
      <c r="I56" s="9"/>
      <c r="J56" s="9"/>
      <c r="K56" s="9"/>
      <c r="L56" s="9"/>
      <c r="M56" s="14"/>
    </row>
    <row r="57" spans="1:13" ht="15" customHeight="1" thickBot="1" x14ac:dyDescent="0.3">
      <c r="B57" s="11"/>
      <c r="C57" s="38" t="s">
        <v>33</v>
      </c>
      <c r="E57" s="13"/>
      <c r="F57" s="14"/>
      <c r="G57" s="43" t="s">
        <v>11</v>
      </c>
      <c r="H57" s="44"/>
      <c r="I57" s="44"/>
      <c r="J57" s="47"/>
      <c r="K57" s="40">
        <f>SUM(K6:K53)</f>
        <v>0</v>
      </c>
    </row>
    <row r="58" spans="1:13" ht="15" customHeight="1" thickBot="1" x14ac:dyDescent="0.3">
      <c r="B58" s="11"/>
      <c r="E58" s="13"/>
      <c r="F58" s="14"/>
      <c r="I58" s="10"/>
      <c r="J58" s="19"/>
      <c r="L58" s="17"/>
      <c r="M58" s="14"/>
    </row>
    <row r="59" spans="1:13" ht="14.45" customHeight="1" thickBot="1" x14ac:dyDescent="0.3">
      <c r="B59" s="11"/>
      <c r="C59" s="38" t="s">
        <v>12</v>
      </c>
      <c r="E59" s="7"/>
      <c r="F59" s="166" t="s">
        <v>72</v>
      </c>
      <c r="G59" s="167"/>
      <c r="H59" s="167"/>
      <c r="I59" s="167"/>
      <c r="J59" s="167"/>
      <c r="K59" s="167"/>
      <c r="L59" s="168"/>
      <c r="M59" s="14"/>
    </row>
    <row r="60" spans="1:13" ht="14.45" customHeight="1" x14ac:dyDescent="0.25">
      <c r="B60" s="11"/>
      <c r="C60" s="169"/>
      <c r="E60" s="7"/>
      <c r="F60" s="170"/>
      <c r="G60" s="171"/>
      <c r="H60" s="171"/>
      <c r="I60" s="171"/>
      <c r="J60" s="171"/>
      <c r="K60" s="171"/>
      <c r="L60" s="172"/>
      <c r="M60" s="14"/>
    </row>
    <row r="61" spans="1:13" ht="14.45" customHeight="1" thickBot="1" x14ac:dyDescent="0.3">
      <c r="B61" s="11"/>
      <c r="C61" s="147"/>
      <c r="E61" s="7"/>
      <c r="F61" s="151"/>
      <c r="G61" s="152"/>
      <c r="H61" s="152"/>
      <c r="I61" s="152"/>
      <c r="J61" s="152"/>
      <c r="K61" s="152"/>
      <c r="L61" s="153"/>
      <c r="M61" s="14"/>
    </row>
    <row r="62" spans="1:13" ht="14.45" customHeight="1" thickBot="1" x14ac:dyDescent="0.3">
      <c r="B62" s="11"/>
      <c r="F62" s="14"/>
      <c r="G62" s="14"/>
      <c r="H62" s="14"/>
      <c r="I62" s="14"/>
      <c r="J62" s="14"/>
      <c r="K62" s="14"/>
      <c r="L62" s="14"/>
      <c r="M62" s="14"/>
    </row>
    <row r="63" spans="1:13" ht="14.45" customHeight="1" thickBot="1" x14ac:dyDescent="0.3">
      <c r="B63" s="11"/>
      <c r="C63" s="46" t="s">
        <v>13</v>
      </c>
      <c r="E63" s="7"/>
      <c r="F63" s="166" t="s">
        <v>14</v>
      </c>
      <c r="G63" s="167"/>
      <c r="H63" s="167"/>
      <c r="I63" s="167"/>
      <c r="J63" s="167"/>
      <c r="K63" s="167"/>
      <c r="L63" s="168"/>
      <c r="M63" s="14"/>
    </row>
    <row r="64" spans="1:13" ht="14.45" customHeight="1" x14ac:dyDescent="0.25">
      <c r="B64" s="11"/>
      <c r="C64" s="176"/>
      <c r="E64" s="7"/>
      <c r="F64" s="177"/>
      <c r="G64" s="178"/>
      <c r="H64" s="178"/>
      <c r="I64" s="178"/>
      <c r="J64" s="178"/>
      <c r="K64" s="178"/>
      <c r="L64" s="179"/>
      <c r="M64" s="17"/>
    </row>
    <row r="65" spans="2:13" ht="14.45" customHeight="1" thickBot="1" x14ac:dyDescent="0.3">
      <c r="B65" s="11"/>
      <c r="C65" s="158"/>
      <c r="E65" s="7"/>
      <c r="F65" s="162"/>
      <c r="G65" s="163"/>
      <c r="H65" s="163"/>
      <c r="I65" s="163"/>
      <c r="J65" s="163"/>
      <c r="K65" s="163"/>
      <c r="L65" s="164"/>
      <c r="M65" s="17"/>
    </row>
    <row r="66" spans="2:13" ht="15.75" thickBot="1" x14ac:dyDescent="0.3">
      <c r="B66" s="11"/>
      <c r="E66" s="7"/>
      <c r="F66" s="14"/>
      <c r="G66" s="14"/>
      <c r="H66" s="14"/>
      <c r="I66" s="14"/>
      <c r="J66" s="14"/>
      <c r="K66" s="14"/>
      <c r="L66" s="14"/>
      <c r="M66" s="17"/>
    </row>
    <row r="67" spans="2:13" ht="15.75" thickBot="1" x14ac:dyDescent="0.3">
      <c r="B67" s="11"/>
      <c r="C67" s="38" t="s">
        <v>15</v>
      </c>
      <c r="F67" s="143" t="s">
        <v>81</v>
      </c>
      <c r="G67" s="144"/>
      <c r="H67" s="144"/>
      <c r="I67" s="144"/>
      <c r="J67" s="144"/>
      <c r="K67" s="144"/>
      <c r="L67" s="145"/>
    </row>
    <row r="68" spans="2:13" x14ac:dyDescent="0.25">
      <c r="B68" s="11"/>
      <c r="C68" s="165"/>
      <c r="E68" s="7"/>
      <c r="F68" s="159"/>
      <c r="G68" s="160"/>
      <c r="H68" s="160"/>
      <c r="I68" s="160"/>
      <c r="J68" s="160"/>
      <c r="K68" s="160"/>
      <c r="L68" s="161"/>
    </row>
    <row r="69" spans="2:13" ht="15.75" thickBot="1" x14ac:dyDescent="0.3">
      <c r="B69" s="11"/>
      <c r="C69" s="1"/>
      <c r="E69" s="7"/>
      <c r="F69" s="162"/>
      <c r="G69" s="163"/>
      <c r="H69" s="163"/>
      <c r="I69" s="163"/>
      <c r="J69" s="163"/>
      <c r="K69" s="163"/>
      <c r="L69" s="164"/>
    </row>
    <row r="70" spans="2:13" x14ac:dyDescent="0.25">
      <c r="B70" s="11"/>
      <c r="C70" s="1"/>
      <c r="E70" s="7"/>
      <c r="F70" s="16"/>
      <c r="G70" s="16"/>
      <c r="H70" s="14"/>
      <c r="I70" s="17"/>
      <c r="J70" s="7"/>
      <c r="K70" s="7"/>
    </row>
    <row r="71" spans="2:13" x14ac:dyDescent="0.25">
      <c r="B71" s="11"/>
      <c r="C71" s="1"/>
      <c r="E71" s="7"/>
      <c r="F71" s="16"/>
      <c r="G71" s="16"/>
      <c r="H71" s="14"/>
      <c r="I71" s="17"/>
      <c r="J71" s="7"/>
      <c r="K71" s="7"/>
    </row>
    <row r="72" spans="2:13" x14ac:dyDescent="0.25">
      <c r="B72" s="11"/>
      <c r="C72" s="1"/>
      <c r="E72" s="7"/>
      <c r="F72" s="16"/>
      <c r="G72" s="16"/>
      <c r="H72" s="14"/>
      <c r="I72" s="17"/>
      <c r="J72" s="7"/>
      <c r="K72" s="7"/>
    </row>
    <row r="73" spans="2:13" ht="15.75" thickBot="1" x14ac:dyDescent="0.3">
      <c r="B73" s="11"/>
      <c r="C73" s="142"/>
      <c r="E73" s="7"/>
      <c r="F73" s="16"/>
      <c r="G73" s="16"/>
      <c r="H73" s="14"/>
      <c r="I73" s="17"/>
      <c r="J73" s="7"/>
      <c r="K73" s="7"/>
    </row>
  </sheetData>
  <sheetProtection algorithmName="SHA-512" hashValue="kho3FP+6w/TDmz/cgc6DKgDUcdzFP9i5YEKN6Bihbqc4ltO4tk/aLgVyRY3R7TVQo+zq4k/Emf9WIjouvqn72g==" saltValue="MLC08nltY5daS6EOtX7V8w==" spinCount="100000" sheet="1" objects="1" scenarios="1"/>
  <mergeCells count="11">
    <mergeCell ref="C64:C65"/>
    <mergeCell ref="F64:L65"/>
    <mergeCell ref="C68:C73"/>
    <mergeCell ref="F63:L63"/>
    <mergeCell ref="A1:K1"/>
    <mergeCell ref="A3:K3"/>
    <mergeCell ref="F59:L59"/>
    <mergeCell ref="C60:C61"/>
    <mergeCell ref="F60:L61"/>
    <mergeCell ref="F67:L67"/>
    <mergeCell ref="F68:L6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24B2C-F665-49A7-915A-74815D885C40}">
  <dimension ref="A1:N73"/>
  <sheetViews>
    <sheetView zoomScaleNormal="100" workbookViewId="0">
      <selection activeCell="D9" sqref="D9"/>
    </sheetView>
  </sheetViews>
  <sheetFormatPr baseColWidth="10" defaultColWidth="11.42578125" defaultRowHeight="15" x14ac:dyDescent="0.25"/>
  <cols>
    <col min="1" max="1" width="13.5703125" style="10" bestFit="1" customWidth="1"/>
    <col min="2" max="2" width="6.7109375" style="12" customWidth="1"/>
    <col min="3" max="3" width="115.5703125" style="15" bestFit="1" customWidth="1"/>
    <col min="4" max="4" width="16.85546875" style="13" customWidth="1"/>
    <col min="5" max="5" width="12" style="14" customWidth="1"/>
    <col min="6" max="6" width="11.42578125" style="10"/>
    <col min="7" max="7" width="17.140625" style="10" customWidth="1"/>
    <col min="8" max="8" width="21" style="10" customWidth="1"/>
    <col min="9" max="9" width="6.42578125" style="18" customWidth="1"/>
    <col min="10" max="10" width="9.85546875" style="17" customWidth="1"/>
    <col min="11" max="11" width="18.85546875" style="17" customWidth="1"/>
    <col min="12" max="16384" width="11.42578125" style="7"/>
  </cols>
  <sheetData>
    <row r="1" spans="1:13" s="2" customFormat="1" ht="96" customHeight="1" thickBot="1" x14ac:dyDescent="0.3">
      <c r="A1" s="173" t="s">
        <v>82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  <c r="L1" s="36"/>
      <c r="M1" s="36"/>
    </row>
    <row r="2" spans="1:13" s="6" customFormat="1" ht="16.5" thickBot="1" x14ac:dyDescent="0.3">
      <c r="A2" s="3"/>
      <c r="B2" s="4"/>
      <c r="C2" s="4"/>
      <c r="D2" s="4"/>
      <c r="E2" s="4"/>
      <c r="F2" s="4"/>
      <c r="G2" s="4"/>
      <c r="H2" s="4"/>
      <c r="I2" s="4"/>
      <c r="J2" s="5"/>
      <c r="K2" s="5"/>
    </row>
    <row r="3" spans="1:13" s="6" customFormat="1" ht="21" customHeight="1" thickBot="1" x14ac:dyDescent="0.3">
      <c r="A3" s="173" t="s">
        <v>80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3" s="6" customFormat="1" ht="16.5" thickBot="1" x14ac:dyDescent="0.3">
      <c r="A4" s="3"/>
      <c r="B4" s="4"/>
      <c r="C4" s="4"/>
      <c r="D4" s="4"/>
      <c r="E4" s="4"/>
      <c r="F4" s="4"/>
      <c r="G4" s="4"/>
      <c r="H4" s="4"/>
      <c r="I4" s="4"/>
      <c r="J4" s="5"/>
      <c r="K4" s="5"/>
    </row>
    <row r="5" spans="1:13" ht="48.75" customHeight="1" thickBot="1" x14ac:dyDescent="0.3">
      <c r="A5" s="29" t="s">
        <v>0</v>
      </c>
      <c r="B5" s="59" t="s">
        <v>1</v>
      </c>
      <c r="C5" s="62" t="s">
        <v>2</v>
      </c>
      <c r="D5" s="71" t="s">
        <v>84</v>
      </c>
      <c r="E5" s="120" t="s">
        <v>3</v>
      </c>
      <c r="F5" s="116" t="s">
        <v>4</v>
      </c>
      <c r="G5" s="26" t="s">
        <v>5</v>
      </c>
      <c r="H5" s="26" t="s">
        <v>6</v>
      </c>
      <c r="I5" s="28" t="s">
        <v>7</v>
      </c>
      <c r="J5" s="127" t="s">
        <v>8</v>
      </c>
      <c r="K5" s="128" t="s">
        <v>9</v>
      </c>
    </row>
    <row r="6" spans="1:13" x14ac:dyDescent="0.25">
      <c r="A6" s="54">
        <v>8</v>
      </c>
      <c r="B6" s="56">
        <v>1</v>
      </c>
      <c r="C6" s="67" t="s">
        <v>42</v>
      </c>
      <c r="D6" s="75">
        <v>1303</v>
      </c>
      <c r="E6" s="121" t="s">
        <v>10</v>
      </c>
      <c r="F6" s="117"/>
      <c r="G6" s="42"/>
      <c r="H6" s="42"/>
      <c r="I6" s="53">
        <v>5.5E-2</v>
      </c>
      <c r="J6" s="129"/>
      <c r="K6" s="132">
        <f t="shared" ref="K6:K53" si="0">ROUND(J6,3)*D6*(1+I6)</f>
        <v>0</v>
      </c>
      <c r="M6" s="135">
        <f>(J6*D6)+(I6*(D6*J6))</f>
        <v>0</v>
      </c>
    </row>
    <row r="7" spans="1:13" x14ac:dyDescent="0.25">
      <c r="A7" s="55">
        <v>8</v>
      </c>
      <c r="B7" s="57">
        <v>2</v>
      </c>
      <c r="C7" s="68" t="s">
        <v>25</v>
      </c>
      <c r="D7" s="72">
        <v>1150</v>
      </c>
      <c r="E7" s="122" t="s">
        <v>10</v>
      </c>
      <c r="F7" s="118"/>
      <c r="G7" s="8"/>
      <c r="H7" s="8"/>
      <c r="I7" s="50">
        <v>5.5E-2</v>
      </c>
      <c r="J7" s="130"/>
      <c r="K7" s="133">
        <f t="shared" si="0"/>
        <v>0</v>
      </c>
      <c r="M7" s="136"/>
    </row>
    <row r="8" spans="1:13" x14ac:dyDescent="0.25">
      <c r="A8" s="55">
        <v>8</v>
      </c>
      <c r="B8" s="57">
        <v>3</v>
      </c>
      <c r="C8" s="68" t="s">
        <v>43</v>
      </c>
      <c r="D8" s="72">
        <v>2007</v>
      </c>
      <c r="E8" s="122" t="s">
        <v>10</v>
      </c>
      <c r="F8" s="118"/>
      <c r="G8" s="8"/>
      <c r="H8" s="8"/>
      <c r="I8" s="50">
        <v>5.5E-2</v>
      </c>
      <c r="J8" s="130"/>
      <c r="K8" s="133">
        <f t="shared" si="0"/>
        <v>0</v>
      </c>
      <c r="M8" s="137">
        <f>I6*(J6*D6)</f>
        <v>0</v>
      </c>
    </row>
    <row r="9" spans="1:13" x14ac:dyDescent="0.25">
      <c r="A9" s="55">
        <v>8</v>
      </c>
      <c r="B9" s="57">
        <v>4</v>
      </c>
      <c r="C9" s="68" t="s">
        <v>44</v>
      </c>
      <c r="D9" s="72">
        <v>2243</v>
      </c>
      <c r="E9" s="122" t="s">
        <v>10</v>
      </c>
      <c r="F9" s="118"/>
      <c r="G9" s="8"/>
      <c r="H9" s="8"/>
      <c r="I9" s="50">
        <v>5.5E-2</v>
      </c>
      <c r="J9" s="130"/>
      <c r="K9" s="133">
        <f t="shared" si="0"/>
        <v>0</v>
      </c>
      <c r="M9" s="135">
        <f>J6*D6</f>
        <v>0</v>
      </c>
    </row>
    <row r="10" spans="1:13" x14ac:dyDescent="0.25">
      <c r="A10" s="55">
        <v>8</v>
      </c>
      <c r="B10" s="57">
        <v>5</v>
      </c>
      <c r="C10" s="68" t="s">
        <v>23</v>
      </c>
      <c r="D10" s="72">
        <v>10570</v>
      </c>
      <c r="E10" s="122" t="s">
        <v>10</v>
      </c>
      <c r="F10" s="118"/>
      <c r="G10" s="8"/>
      <c r="H10" s="8"/>
      <c r="I10" s="50">
        <v>5.5E-2</v>
      </c>
      <c r="J10" s="130"/>
      <c r="K10" s="133">
        <f t="shared" si="0"/>
        <v>0</v>
      </c>
      <c r="M10" s="135">
        <f>M9+M8</f>
        <v>0</v>
      </c>
    </row>
    <row r="11" spans="1:13" x14ac:dyDescent="0.25">
      <c r="A11" s="55">
        <v>8</v>
      </c>
      <c r="B11" s="57">
        <v>6</v>
      </c>
      <c r="C11" s="68" t="s">
        <v>36</v>
      </c>
      <c r="D11" s="72">
        <v>2856</v>
      </c>
      <c r="E11" s="122" t="s">
        <v>10</v>
      </c>
      <c r="F11" s="118"/>
      <c r="G11" s="8"/>
      <c r="H11" s="8"/>
      <c r="I11" s="50">
        <v>5.5E-2</v>
      </c>
      <c r="J11" s="130"/>
      <c r="K11" s="133">
        <f t="shared" si="0"/>
        <v>0</v>
      </c>
      <c r="M11" s="136"/>
    </row>
    <row r="12" spans="1:13" x14ac:dyDescent="0.25">
      <c r="A12" s="55">
        <v>8</v>
      </c>
      <c r="B12" s="57">
        <v>7</v>
      </c>
      <c r="C12" s="68" t="s">
        <v>45</v>
      </c>
      <c r="D12" s="72">
        <v>10</v>
      </c>
      <c r="E12" s="122" t="s">
        <v>10</v>
      </c>
      <c r="F12" s="118"/>
      <c r="G12" s="8"/>
      <c r="H12" s="8"/>
      <c r="I12" s="50">
        <v>5.5E-2</v>
      </c>
      <c r="J12" s="130"/>
      <c r="K12" s="133">
        <f t="shared" si="0"/>
        <v>0</v>
      </c>
      <c r="M12" s="136"/>
    </row>
    <row r="13" spans="1:13" x14ac:dyDescent="0.25">
      <c r="A13" s="55">
        <v>8</v>
      </c>
      <c r="B13" s="57">
        <v>8</v>
      </c>
      <c r="C13" s="68" t="s">
        <v>49</v>
      </c>
      <c r="D13" s="72">
        <v>2482</v>
      </c>
      <c r="E13" s="122" t="s">
        <v>10</v>
      </c>
      <c r="F13" s="118"/>
      <c r="G13" s="8"/>
      <c r="H13" s="8"/>
      <c r="I13" s="50">
        <v>5.5E-2</v>
      </c>
      <c r="J13" s="130"/>
      <c r="K13" s="133">
        <f t="shared" si="0"/>
        <v>0</v>
      </c>
      <c r="M13" s="136"/>
    </row>
    <row r="14" spans="1:13" x14ac:dyDescent="0.25">
      <c r="A14" s="55">
        <v>8</v>
      </c>
      <c r="B14" s="57">
        <v>9</v>
      </c>
      <c r="C14" s="68" t="s">
        <v>48</v>
      </c>
      <c r="D14" s="72">
        <v>96</v>
      </c>
      <c r="E14" s="122" t="s">
        <v>10</v>
      </c>
      <c r="F14" s="118"/>
      <c r="G14" s="8"/>
      <c r="H14" s="8"/>
      <c r="I14" s="50">
        <v>5.5E-2</v>
      </c>
      <c r="J14" s="130"/>
      <c r="K14" s="133">
        <f t="shared" si="0"/>
        <v>0</v>
      </c>
      <c r="M14" s="136"/>
    </row>
    <row r="15" spans="1:13" x14ac:dyDescent="0.25">
      <c r="A15" s="55">
        <v>8</v>
      </c>
      <c r="B15" s="57">
        <v>10</v>
      </c>
      <c r="C15" s="68" t="s">
        <v>24</v>
      </c>
      <c r="D15" s="72">
        <v>0</v>
      </c>
      <c r="E15" s="122" t="s">
        <v>10</v>
      </c>
      <c r="F15" s="118"/>
      <c r="G15" s="8"/>
      <c r="H15" s="8"/>
      <c r="I15" s="50">
        <v>5.5E-2</v>
      </c>
      <c r="J15" s="130"/>
      <c r="K15" s="133">
        <f t="shared" si="0"/>
        <v>0</v>
      </c>
    </row>
    <row r="16" spans="1:13" x14ac:dyDescent="0.25">
      <c r="A16" s="55">
        <v>8</v>
      </c>
      <c r="B16" s="57">
        <v>11</v>
      </c>
      <c r="C16" s="68" t="s">
        <v>34</v>
      </c>
      <c r="D16" s="72">
        <v>7510</v>
      </c>
      <c r="E16" s="122" t="s">
        <v>10</v>
      </c>
      <c r="F16" s="118"/>
      <c r="G16" s="8"/>
      <c r="H16" s="8"/>
      <c r="I16" s="50">
        <v>5.5E-2</v>
      </c>
      <c r="J16" s="130"/>
      <c r="K16" s="133">
        <f t="shared" si="0"/>
        <v>0</v>
      </c>
    </row>
    <row r="17" spans="1:14" x14ac:dyDescent="0.25">
      <c r="A17" s="55">
        <v>8</v>
      </c>
      <c r="B17" s="57">
        <v>12</v>
      </c>
      <c r="C17" s="68" t="s">
        <v>37</v>
      </c>
      <c r="D17" s="72">
        <v>3440</v>
      </c>
      <c r="E17" s="122" t="s">
        <v>10</v>
      </c>
      <c r="F17" s="118"/>
      <c r="G17" s="8"/>
      <c r="H17" s="8"/>
      <c r="I17" s="50">
        <v>5.5E-2</v>
      </c>
      <c r="J17" s="130"/>
      <c r="K17" s="133">
        <f t="shared" si="0"/>
        <v>0</v>
      </c>
    </row>
    <row r="18" spans="1:14" x14ac:dyDescent="0.25">
      <c r="A18" s="55">
        <v>8</v>
      </c>
      <c r="B18" s="57">
        <v>13</v>
      </c>
      <c r="C18" s="68" t="s">
        <v>47</v>
      </c>
      <c r="D18" s="72">
        <v>288</v>
      </c>
      <c r="E18" s="122" t="s">
        <v>10</v>
      </c>
      <c r="F18" s="118"/>
      <c r="G18" s="8"/>
      <c r="H18" s="8"/>
      <c r="I18" s="50">
        <v>5.5E-2</v>
      </c>
      <c r="J18" s="130"/>
      <c r="K18" s="133">
        <f t="shared" si="0"/>
        <v>0</v>
      </c>
    </row>
    <row r="19" spans="1:14" x14ac:dyDescent="0.25">
      <c r="A19" s="55">
        <v>8</v>
      </c>
      <c r="B19" s="57">
        <v>14</v>
      </c>
      <c r="C19" s="68" t="s">
        <v>39</v>
      </c>
      <c r="D19" s="72">
        <v>0</v>
      </c>
      <c r="E19" s="122" t="s">
        <v>10</v>
      </c>
      <c r="F19" s="118"/>
      <c r="G19" s="8"/>
      <c r="H19" s="8"/>
      <c r="I19" s="50">
        <v>5.5E-2</v>
      </c>
      <c r="J19" s="130"/>
      <c r="K19" s="133">
        <f t="shared" si="0"/>
        <v>0</v>
      </c>
    </row>
    <row r="20" spans="1:14" x14ac:dyDescent="0.25">
      <c r="A20" s="55">
        <v>8</v>
      </c>
      <c r="B20" s="57">
        <v>15</v>
      </c>
      <c r="C20" s="68" t="s">
        <v>57</v>
      </c>
      <c r="D20" s="72">
        <v>0</v>
      </c>
      <c r="E20" s="122" t="s">
        <v>10</v>
      </c>
      <c r="F20" s="118"/>
      <c r="G20" s="8"/>
      <c r="H20" s="8"/>
      <c r="I20" s="50">
        <v>5.5E-2</v>
      </c>
      <c r="J20" s="130"/>
      <c r="K20" s="133">
        <f t="shared" si="0"/>
        <v>0</v>
      </c>
    </row>
    <row r="21" spans="1:14" x14ac:dyDescent="0.25">
      <c r="A21" s="55">
        <v>8</v>
      </c>
      <c r="B21" s="57">
        <v>16</v>
      </c>
      <c r="C21" s="69" t="s">
        <v>58</v>
      </c>
      <c r="D21" s="72">
        <v>288</v>
      </c>
      <c r="E21" s="122" t="s">
        <v>10</v>
      </c>
      <c r="F21" s="118"/>
      <c r="G21" s="8"/>
      <c r="H21" s="8"/>
      <c r="I21" s="50">
        <v>5.5E-2</v>
      </c>
      <c r="J21" s="130"/>
      <c r="K21" s="133">
        <f t="shared" si="0"/>
        <v>0</v>
      </c>
    </row>
    <row r="22" spans="1:14" x14ac:dyDescent="0.25">
      <c r="A22" s="55">
        <v>8</v>
      </c>
      <c r="B22" s="57">
        <v>17</v>
      </c>
      <c r="C22" s="68" t="s">
        <v>46</v>
      </c>
      <c r="D22" s="72">
        <v>209</v>
      </c>
      <c r="E22" s="122" t="s">
        <v>10</v>
      </c>
      <c r="F22" s="118"/>
      <c r="G22" s="8"/>
      <c r="H22" s="8"/>
      <c r="I22" s="50">
        <v>5.5E-2</v>
      </c>
      <c r="J22" s="130"/>
      <c r="K22" s="133">
        <f t="shared" si="0"/>
        <v>0</v>
      </c>
    </row>
    <row r="23" spans="1:14" x14ac:dyDescent="0.25">
      <c r="A23" s="55">
        <v>8</v>
      </c>
      <c r="B23" s="57">
        <v>18</v>
      </c>
      <c r="C23" s="68" t="s">
        <v>50</v>
      </c>
      <c r="D23" s="72">
        <v>15581</v>
      </c>
      <c r="E23" s="122" t="s">
        <v>10</v>
      </c>
      <c r="F23" s="118"/>
      <c r="G23" s="8"/>
      <c r="H23" s="8"/>
      <c r="I23" s="50">
        <v>5.5E-2</v>
      </c>
      <c r="J23" s="130"/>
      <c r="K23" s="133">
        <f t="shared" si="0"/>
        <v>0</v>
      </c>
    </row>
    <row r="24" spans="1:14" x14ac:dyDescent="0.25">
      <c r="A24" s="55">
        <v>8</v>
      </c>
      <c r="B24" s="57">
        <v>19</v>
      </c>
      <c r="C24" s="68" t="s">
        <v>50</v>
      </c>
      <c r="D24" s="72">
        <v>767</v>
      </c>
      <c r="E24" s="122" t="s">
        <v>10</v>
      </c>
      <c r="F24" s="118"/>
      <c r="G24" s="8"/>
      <c r="H24" s="8"/>
      <c r="I24" s="50">
        <v>5.5E-2</v>
      </c>
      <c r="J24" s="130"/>
      <c r="K24" s="133">
        <f t="shared" si="0"/>
        <v>0</v>
      </c>
    </row>
    <row r="25" spans="1:14" x14ac:dyDescent="0.25">
      <c r="A25" s="55">
        <v>8</v>
      </c>
      <c r="B25" s="57">
        <v>20</v>
      </c>
      <c r="C25" s="68" t="s">
        <v>51</v>
      </c>
      <c r="D25" s="72">
        <v>9200</v>
      </c>
      <c r="E25" s="122" t="s">
        <v>10</v>
      </c>
      <c r="F25" s="118"/>
      <c r="G25" s="8"/>
      <c r="H25" s="8"/>
      <c r="I25" s="50">
        <v>5.5E-2</v>
      </c>
      <c r="J25" s="130"/>
      <c r="K25" s="133">
        <f t="shared" si="0"/>
        <v>0</v>
      </c>
    </row>
    <row r="26" spans="1:14" x14ac:dyDescent="0.25">
      <c r="A26" s="55">
        <v>8</v>
      </c>
      <c r="B26" s="57">
        <v>21</v>
      </c>
      <c r="C26" s="68" t="s">
        <v>52</v>
      </c>
      <c r="D26" s="72">
        <v>0</v>
      </c>
      <c r="E26" s="122" t="s">
        <v>10</v>
      </c>
      <c r="F26" s="118"/>
      <c r="G26" s="8"/>
      <c r="H26" s="8"/>
      <c r="I26" s="50">
        <v>5.5E-2</v>
      </c>
      <c r="J26" s="130"/>
      <c r="K26" s="133">
        <f t="shared" si="0"/>
        <v>0</v>
      </c>
    </row>
    <row r="27" spans="1:14" ht="15" customHeight="1" x14ac:dyDescent="0.25">
      <c r="A27" s="55">
        <v>8</v>
      </c>
      <c r="B27" s="57">
        <v>22</v>
      </c>
      <c r="C27" s="68" t="s">
        <v>53</v>
      </c>
      <c r="D27" s="72">
        <v>288</v>
      </c>
      <c r="E27" s="122" t="s">
        <v>10</v>
      </c>
      <c r="F27" s="118"/>
      <c r="G27" s="8"/>
      <c r="H27" s="8"/>
      <c r="I27" s="50">
        <v>5.5E-2</v>
      </c>
      <c r="J27" s="130"/>
      <c r="K27" s="133">
        <f t="shared" si="0"/>
        <v>0</v>
      </c>
    </row>
    <row r="28" spans="1:14" x14ac:dyDescent="0.25">
      <c r="A28" s="55">
        <v>8</v>
      </c>
      <c r="B28" s="57">
        <v>23</v>
      </c>
      <c r="C28" s="68" t="s">
        <v>54</v>
      </c>
      <c r="D28" s="72">
        <v>1535</v>
      </c>
      <c r="E28" s="122" t="s">
        <v>10</v>
      </c>
      <c r="F28" s="118"/>
      <c r="G28" s="8"/>
      <c r="H28" s="8"/>
      <c r="I28" s="50">
        <v>5.5E-2</v>
      </c>
      <c r="J28" s="130"/>
      <c r="K28" s="133">
        <f t="shared" si="0"/>
        <v>0</v>
      </c>
    </row>
    <row r="29" spans="1:14" x14ac:dyDescent="0.25">
      <c r="A29" s="55">
        <v>8</v>
      </c>
      <c r="B29" s="57">
        <v>24</v>
      </c>
      <c r="C29" s="68" t="s">
        <v>55</v>
      </c>
      <c r="D29" s="72">
        <v>9488</v>
      </c>
      <c r="E29" s="122" t="s">
        <v>10</v>
      </c>
      <c r="F29" s="118"/>
      <c r="G29" s="8"/>
      <c r="H29" s="8"/>
      <c r="I29" s="50">
        <v>5.5E-2</v>
      </c>
      <c r="J29" s="130"/>
      <c r="K29" s="133">
        <f t="shared" si="0"/>
        <v>0</v>
      </c>
    </row>
    <row r="30" spans="1:14" x14ac:dyDescent="0.25">
      <c r="A30" s="55">
        <v>8</v>
      </c>
      <c r="B30" s="57">
        <v>25</v>
      </c>
      <c r="C30" s="68" t="s">
        <v>40</v>
      </c>
      <c r="D30" s="72">
        <v>6716</v>
      </c>
      <c r="E30" s="122" t="s">
        <v>10</v>
      </c>
      <c r="F30" s="118"/>
      <c r="G30" s="8"/>
      <c r="H30" s="8"/>
      <c r="I30" s="50">
        <v>5.5E-2</v>
      </c>
      <c r="J30" s="130"/>
      <c r="K30" s="133">
        <f t="shared" si="0"/>
        <v>0</v>
      </c>
      <c r="L30" s="14"/>
      <c r="M30" s="14"/>
      <c r="N30" s="14"/>
    </row>
    <row r="31" spans="1:14" x14ac:dyDescent="0.25">
      <c r="A31" s="55">
        <v>8</v>
      </c>
      <c r="B31" s="57">
        <v>26</v>
      </c>
      <c r="C31" s="68" t="s">
        <v>56</v>
      </c>
      <c r="D31" s="72">
        <v>10216</v>
      </c>
      <c r="E31" s="122" t="s">
        <v>10</v>
      </c>
      <c r="F31" s="118"/>
      <c r="G31" s="8"/>
      <c r="H31" s="8"/>
      <c r="I31" s="50">
        <v>5.5E-2</v>
      </c>
      <c r="J31" s="130"/>
      <c r="K31" s="133">
        <f t="shared" si="0"/>
        <v>0</v>
      </c>
    </row>
    <row r="32" spans="1:14" x14ac:dyDescent="0.25">
      <c r="A32" s="55">
        <v>8</v>
      </c>
      <c r="B32" s="57">
        <v>27</v>
      </c>
      <c r="C32" s="68" t="s">
        <v>68</v>
      </c>
      <c r="D32" s="72">
        <v>1832</v>
      </c>
      <c r="E32" s="122" t="s">
        <v>10</v>
      </c>
      <c r="F32" s="118"/>
      <c r="G32" s="8"/>
      <c r="H32" s="8"/>
      <c r="I32" s="50">
        <v>5.5E-2</v>
      </c>
      <c r="J32" s="130"/>
      <c r="K32" s="133">
        <f t="shared" si="0"/>
        <v>0</v>
      </c>
    </row>
    <row r="33" spans="1:11" ht="15" customHeight="1" x14ac:dyDescent="0.25">
      <c r="A33" s="55">
        <v>8</v>
      </c>
      <c r="B33" s="57">
        <v>28</v>
      </c>
      <c r="C33" s="68" t="s">
        <v>69</v>
      </c>
      <c r="D33" s="72">
        <v>920</v>
      </c>
      <c r="E33" s="122" t="s">
        <v>10</v>
      </c>
      <c r="F33" s="118"/>
      <c r="G33" s="8"/>
      <c r="H33" s="8"/>
      <c r="I33" s="50">
        <v>5.5E-2</v>
      </c>
      <c r="J33" s="130"/>
      <c r="K33" s="133">
        <f t="shared" si="0"/>
        <v>0</v>
      </c>
    </row>
    <row r="34" spans="1:11" ht="15" customHeight="1" x14ac:dyDescent="0.25">
      <c r="A34" s="55">
        <v>8</v>
      </c>
      <c r="B34" s="57">
        <v>29</v>
      </c>
      <c r="C34" s="68" t="s">
        <v>26</v>
      </c>
      <c r="D34" s="72">
        <v>20815</v>
      </c>
      <c r="E34" s="122" t="s">
        <v>10</v>
      </c>
      <c r="F34" s="118"/>
      <c r="G34" s="8"/>
      <c r="H34" s="8"/>
      <c r="I34" s="50">
        <v>5.5E-2</v>
      </c>
      <c r="J34" s="130"/>
      <c r="K34" s="133">
        <f t="shared" si="0"/>
        <v>0</v>
      </c>
    </row>
    <row r="35" spans="1:11" ht="15" customHeight="1" x14ac:dyDescent="0.25">
      <c r="A35" s="55">
        <v>8</v>
      </c>
      <c r="B35" s="57">
        <v>30</v>
      </c>
      <c r="C35" s="68" t="s">
        <v>41</v>
      </c>
      <c r="D35" s="72">
        <v>4140</v>
      </c>
      <c r="E35" s="122" t="s">
        <v>10</v>
      </c>
      <c r="F35" s="118"/>
      <c r="G35" s="8"/>
      <c r="H35" s="8"/>
      <c r="I35" s="50">
        <v>5.5E-2</v>
      </c>
      <c r="J35" s="130"/>
      <c r="K35" s="133">
        <f t="shared" si="0"/>
        <v>0</v>
      </c>
    </row>
    <row r="36" spans="1:11" ht="15" customHeight="1" x14ac:dyDescent="0.25">
      <c r="A36" s="55">
        <v>8</v>
      </c>
      <c r="B36" s="57">
        <v>31</v>
      </c>
      <c r="C36" s="68" t="s">
        <v>67</v>
      </c>
      <c r="D36" s="72">
        <v>4226</v>
      </c>
      <c r="E36" s="122" t="s">
        <v>10</v>
      </c>
      <c r="F36" s="118"/>
      <c r="G36" s="8"/>
      <c r="H36" s="8"/>
      <c r="I36" s="50">
        <v>5.5E-2</v>
      </c>
      <c r="J36" s="130"/>
      <c r="K36" s="133">
        <f t="shared" si="0"/>
        <v>0</v>
      </c>
    </row>
    <row r="37" spans="1:11" ht="15" customHeight="1" x14ac:dyDescent="0.25">
      <c r="A37" s="55">
        <v>8</v>
      </c>
      <c r="B37" s="57">
        <v>32</v>
      </c>
      <c r="C37" s="68" t="s">
        <v>38</v>
      </c>
      <c r="D37" s="72">
        <v>5376</v>
      </c>
      <c r="E37" s="122" t="s">
        <v>10</v>
      </c>
      <c r="F37" s="118"/>
      <c r="G37" s="8"/>
      <c r="H37" s="8"/>
      <c r="I37" s="50">
        <v>5.5E-2</v>
      </c>
      <c r="J37" s="130"/>
      <c r="K37" s="133">
        <f t="shared" si="0"/>
        <v>0</v>
      </c>
    </row>
    <row r="38" spans="1:11" x14ac:dyDescent="0.25">
      <c r="A38" s="55">
        <v>8</v>
      </c>
      <c r="B38" s="57">
        <v>33</v>
      </c>
      <c r="C38" s="68" t="s">
        <v>27</v>
      </c>
      <c r="D38" s="72">
        <v>3822</v>
      </c>
      <c r="E38" s="122" t="s">
        <v>10</v>
      </c>
      <c r="F38" s="118"/>
      <c r="G38" s="8"/>
      <c r="H38" s="8"/>
      <c r="I38" s="50">
        <v>5.5E-2</v>
      </c>
      <c r="J38" s="130"/>
      <c r="K38" s="133">
        <f t="shared" si="0"/>
        <v>0</v>
      </c>
    </row>
    <row r="39" spans="1:11" x14ac:dyDescent="0.25">
      <c r="A39" s="55">
        <v>8</v>
      </c>
      <c r="B39" s="57">
        <v>34</v>
      </c>
      <c r="C39" s="68" t="s">
        <v>66</v>
      </c>
      <c r="D39" s="72">
        <v>1257</v>
      </c>
      <c r="E39" s="122" t="s">
        <v>10</v>
      </c>
      <c r="F39" s="118"/>
      <c r="G39" s="8"/>
      <c r="H39" s="8"/>
      <c r="I39" s="50">
        <v>5.5E-2</v>
      </c>
      <c r="J39" s="130"/>
      <c r="K39" s="133">
        <f t="shared" si="0"/>
        <v>0</v>
      </c>
    </row>
    <row r="40" spans="1:11" x14ac:dyDescent="0.25">
      <c r="A40" s="55">
        <v>8</v>
      </c>
      <c r="B40" s="57">
        <v>35</v>
      </c>
      <c r="C40" s="68" t="s">
        <v>65</v>
      </c>
      <c r="D40" s="72">
        <v>194</v>
      </c>
      <c r="E40" s="122" t="s">
        <v>10</v>
      </c>
      <c r="F40" s="118"/>
      <c r="G40" s="8"/>
      <c r="H40" s="8"/>
      <c r="I40" s="50">
        <v>5.5E-2</v>
      </c>
      <c r="J40" s="130"/>
      <c r="K40" s="133">
        <f t="shared" si="0"/>
        <v>0</v>
      </c>
    </row>
    <row r="41" spans="1:11" x14ac:dyDescent="0.25">
      <c r="A41" s="55">
        <v>8</v>
      </c>
      <c r="B41" s="57">
        <v>36</v>
      </c>
      <c r="C41" s="68" t="s">
        <v>64</v>
      </c>
      <c r="D41" s="72">
        <v>709</v>
      </c>
      <c r="E41" s="122" t="s">
        <v>10</v>
      </c>
      <c r="F41" s="118"/>
      <c r="G41" s="8"/>
      <c r="H41" s="8"/>
      <c r="I41" s="50">
        <v>5.5E-2</v>
      </c>
      <c r="J41" s="130"/>
      <c r="K41" s="133">
        <f t="shared" si="0"/>
        <v>0</v>
      </c>
    </row>
    <row r="42" spans="1:11" x14ac:dyDescent="0.25">
      <c r="A42" s="55">
        <v>8</v>
      </c>
      <c r="B42" s="57">
        <v>37</v>
      </c>
      <c r="C42" s="68" t="s">
        <v>28</v>
      </c>
      <c r="D42" s="72">
        <v>652</v>
      </c>
      <c r="E42" s="122" t="s">
        <v>10</v>
      </c>
      <c r="F42" s="118"/>
      <c r="G42" s="8"/>
      <c r="H42" s="8"/>
      <c r="I42" s="50">
        <v>5.5E-2</v>
      </c>
      <c r="J42" s="130"/>
      <c r="K42" s="133">
        <f t="shared" si="0"/>
        <v>0</v>
      </c>
    </row>
    <row r="43" spans="1:11" x14ac:dyDescent="0.25">
      <c r="A43" s="55">
        <v>8</v>
      </c>
      <c r="B43" s="57">
        <v>38</v>
      </c>
      <c r="C43" s="68" t="s">
        <v>63</v>
      </c>
      <c r="D43" s="72">
        <v>305</v>
      </c>
      <c r="E43" s="122" t="s">
        <v>10</v>
      </c>
      <c r="F43" s="118"/>
      <c r="G43" s="8"/>
      <c r="H43" s="8"/>
      <c r="I43" s="50">
        <v>5.5E-2</v>
      </c>
      <c r="J43" s="130"/>
      <c r="K43" s="133">
        <f t="shared" si="0"/>
        <v>0</v>
      </c>
    </row>
    <row r="44" spans="1:11" x14ac:dyDescent="0.25">
      <c r="A44" s="55">
        <v>8</v>
      </c>
      <c r="B44" s="57">
        <v>39</v>
      </c>
      <c r="C44" s="68" t="s">
        <v>62</v>
      </c>
      <c r="D44" s="72">
        <v>4408</v>
      </c>
      <c r="E44" s="122" t="s">
        <v>10</v>
      </c>
      <c r="F44" s="118"/>
      <c r="G44" s="8"/>
      <c r="H44" s="8"/>
      <c r="I44" s="50">
        <v>5.5E-2</v>
      </c>
      <c r="J44" s="130"/>
      <c r="K44" s="133">
        <f t="shared" si="0"/>
        <v>0</v>
      </c>
    </row>
    <row r="45" spans="1:11" x14ac:dyDescent="0.25">
      <c r="A45" s="55">
        <v>8</v>
      </c>
      <c r="B45" s="57">
        <v>40</v>
      </c>
      <c r="C45" s="68" t="s">
        <v>29</v>
      </c>
      <c r="D45" s="72">
        <v>575</v>
      </c>
      <c r="E45" s="122" t="s">
        <v>10</v>
      </c>
      <c r="F45" s="118"/>
      <c r="G45" s="8"/>
      <c r="H45" s="8"/>
      <c r="I45" s="50">
        <v>5.5E-2</v>
      </c>
      <c r="J45" s="130"/>
      <c r="K45" s="133">
        <f t="shared" si="0"/>
        <v>0</v>
      </c>
    </row>
    <row r="46" spans="1:11" x14ac:dyDescent="0.25">
      <c r="A46" s="55">
        <v>8</v>
      </c>
      <c r="B46" s="57">
        <v>41</v>
      </c>
      <c r="C46" s="68" t="s">
        <v>61</v>
      </c>
      <c r="D46" s="72">
        <v>1735</v>
      </c>
      <c r="E46" s="122" t="s">
        <v>10</v>
      </c>
      <c r="F46" s="118"/>
      <c r="G46" s="8"/>
      <c r="H46" s="8"/>
      <c r="I46" s="50">
        <v>5.5E-2</v>
      </c>
      <c r="J46" s="130"/>
      <c r="K46" s="133">
        <f t="shared" si="0"/>
        <v>0</v>
      </c>
    </row>
    <row r="47" spans="1:11" x14ac:dyDescent="0.25">
      <c r="A47" s="55">
        <v>8</v>
      </c>
      <c r="B47" s="57">
        <v>42</v>
      </c>
      <c r="C47" s="68" t="s">
        <v>31</v>
      </c>
      <c r="D47" s="72">
        <v>1593</v>
      </c>
      <c r="E47" s="122" t="s">
        <v>10</v>
      </c>
      <c r="F47" s="118"/>
      <c r="G47" s="8"/>
      <c r="H47" s="8"/>
      <c r="I47" s="50">
        <v>5.5E-2</v>
      </c>
      <c r="J47" s="130"/>
      <c r="K47" s="133">
        <f t="shared" si="0"/>
        <v>0</v>
      </c>
    </row>
    <row r="48" spans="1:11" x14ac:dyDescent="0.25">
      <c r="A48" s="55">
        <v>8</v>
      </c>
      <c r="B48" s="57">
        <v>43</v>
      </c>
      <c r="C48" s="68" t="s">
        <v>60</v>
      </c>
      <c r="D48" s="72">
        <v>4523</v>
      </c>
      <c r="E48" s="122" t="s">
        <v>10</v>
      </c>
      <c r="F48" s="118"/>
      <c r="G48" s="8"/>
      <c r="H48" s="8"/>
      <c r="I48" s="50">
        <v>5.5E-2</v>
      </c>
      <c r="J48" s="130"/>
      <c r="K48" s="133">
        <f t="shared" si="0"/>
        <v>0</v>
      </c>
    </row>
    <row r="49" spans="1:13" x14ac:dyDescent="0.25">
      <c r="A49" s="55">
        <v>8</v>
      </c>
      <c r="B49" s="57">
        <v>44</v>
      </c>
      <c r="C49" s="68" t="s">
        <v>30</v>
      </c>
      <c r="D49" s="72">
        <v>479</v>
      </c>
      <c r="E49" s="122" t="s">
        <v>10</v>
      </c>
      <c r="F49" s="118"/>
      <c r="G49" s="8"/>
      <c r="H49" s="8"/>
      <c r="I49" s="50">
        <v>5.5E-2</v>
      </c>
      <c r="J49" s="130"/>
      <c r="K49" s="133">
        <f t="shared" si="0"/>
        <v>0</v>
      </c>
    </row>
    <row r="50" spans="1:13" x14ac:dyDescent="0.25">
      <c r="A50" s="55">
        <v>8</v>
      </c>
      <c r="B50" s="57">
        <v>45</v>
      </c>
      <c r="C50" s="68" t="s">
        <v>59</v>
      </c>
      <c r="D50" s="72">
        <v>10996</v>
      </c>
      <c r="E50" s="122" t="s">
        <v>10</v>
      </c>
      <c r="F50" s="118"/>
      <c r="G50" s="8"/>
      <c r="H50" s="8"/>
      <c r="I50" s="50">
        <v>5.5E-2</v>
      </c>
      <c r="J50" s="130"/>
      <c r="K50" s="133">
        <f t="shared" si="0"/>
        <v>0</v>
      </c>
    </row>
    <row r="51" spans="1:13" x14ac:dyDescent="0.25">
      <c r="A51" s="55">
        <v>8</v>
      </c>
      <c r="B51" s="57">
        <v>46</v>
      </c>
      <c r="C51" s="69" t="s">
        <v>35</v>
      </c>
      <c r="D51" s="72">
        <v>3105</v>
      </c>
      <c r="E51" s="122" t="s">
        <v>10</v>
      </c>
      <c r="F51" s="118"/>
      <c r="G51" s="8"/>
      <c r="H51" s="8"/>
      <c r="I51" s="50">
        <v>5.5E-2</v>
      </c>
      <c r="J51" s="130"/>
      <c r="K51" s="133">
        <f t="shared" si="0"/>
        <v>0</v>
      </c>
    </row>
    <row r="52" spans="1:13" x14ac:dyDescent="0.25">
      <c r="A52" s="55">
        <v>8</v>
      </c>
      <c r="B52" s="57">
        <v>47</v>
      </c>
      <c r="C52" s="68" t="s">
        <v>70</v>
      </c>
      <c r="D52" s="72">
        <v>1025</v>
      </c>
      <c r="E52" s="122" t="s">
        <v>10</v>
      </c>
      <c r="F52" s="118"/>
      <c r="G52" s="8"/>
      <c r="H52" s="8"/>
      <c r="I52" s="50">
        <v>5.5E-2</v>
      </c>
      <c r="J52" s="130"/>
      <c r="K52" s="133">
        <f t="shared" si="0"/>
        <v>0</v>
      </c>
    </row>
    <row r="53" spans="1:13" ht="15.75" thickBot="1" x14ac:dyDescent="0.3">
      <c r="A53" s="60">
        <v>8</v>
      </c>
      <c r="B53" s="61">
        <v>48</v>
      </c>
      <c r="C53" s="70" t="s">
        <v>71</v>
      </c>
      <c r="D53" s="76">
        <v>1495</v>
      </c>
      <c r="E53" s="123" t="s">
        <v>10</v>
      </c>
      <c r="F53" s="119"/>
      <c r="G53" s="30"/>
      <c r="H53" s="30"/>
      <c r="I53" s="52">
        <v>5.5E-2</v>
      </c>
      <c r="J53" s="131"/>
      <c r="K53" s="134">
        <f t="shared" si="0"/>
        <v>0</v>
      </c>
    </row>
    <row r="54" spans="1:13" ht="15.75" thickBot="1" x14ac:dyDescent="0.3">
      <c r="A54" s="84" t="s">
        <v>22</v>
      </c>
      <c r="B54" s="106"/>
      <c r="C54" s="100"/>
      <c r="D54" s="108">
        <f>SUM(D6:D53)</f>
        <v>162425</v>
      </c>
      <c r="E54" s="97"/>
      <c r="F54" s="94"/>
      <c r="G54" s="94"/>
      <c r="H54" s="94"/>
      <c r="I54" s="99"/>
      <c r="J54" s="109"/>
      <c r="K54" s="110">
        <f>SUM(K6:K53)</f>
        <v>0</v>
      </c>
    </row>
    <row r="56" spans="1:13" ht="15" customHeight="1" thickBot="1" x14ac:dyDescent="0.3">
      <c r="A56" s="9"/>
      <c r="B56" s="9"/>
      <c r="C56" s="9"/>
      <c r="D56" s="9"/>
      <c r="E56" s="25"/>
      <c r="F56" s="9"/>
      <c r="G56" s="9"/>
      <c r="H56" s="9"/>
      <c r="I56" s="9"/>
      <c r="J56" s="9"/>
      <c r="K56" s="9"/>
      <c r="L56" s="9"/>
      <c r="M56" s="14"/>
    </row>
    <row r="57" spans="1:13" ht="15" customHeight="1" thickBot="1" x14ac:dyDescent="0.3">
      <c r="B57" s="11"/>
      <c r="C57" s="38" t="s">
        <v>33</v>
      </c>
      <c r="E57" s="13"/>
      <c r="F57" s="14"/>
      <c r="G57" s="43" t="s">
        <v>11</v>
      </c>
      <c r="H57" s="44"/>
      <c r="I57" s="44"/>
      <c r="J57" s="47"/>
      <c r="K57" s="40">
        <f>SUM(K6:K53)</f>
        <v>0</v>
      </c>
    </row>
    <row r="58" spans="1:13" ht="15" customHeight="1" thickBot="1" x14ac:dyDescent="0.3">
      <c r="B58" s="11"/>
      <c r="E58" s="13"/>
      <c r="F58" s="14"/>
      <c r="I58" s="10"/>
      <c r="J58" s="19"/>
      <c r="L58" s="17"/>
      <c r="M58" s="14"/>
    </row>
    <row r="59" spans="1:13" ht="14.45" customHeight="1" thickBot="1" x14ac:dyDescent="0.3">
      <c r="B59" s="11"/>
      <c r="C59" s="38" t="s">
        <v>12</v>
      </c>
      <c r="E59" s="7"/>
      <c r="F59" s="166" t="s">
        <v>72</v>
      </c>
      <c r="G59" s="167"/>
      <c r="H59" s="167"/>
      <c r="I59" s="167"/>
      <c r="J59" s="167"/>
      <c r="K59" s="167"/>
      <c r="L59" s="168"/>
      <c r="M59" s="14"/>
    </row>
    <row r="60" spans="1:13" ht="14.45" customHeight="1" x14ac:dyDescent="0.25">
      <c r="B60" s="11"/>
      <c r="C60" s="169"/>
      <c r="E60" s="7"/>
      <c r="F60" s="170"/>
      <c r="G60" s="171"/>
      <c r="H60" s="171"/>
      <c r="I60" s="171"/>
      <c r="J60" s="171"/>
      <c r="K60" s="171"/>
      <c r="L60" s="172"/>
      <c r="M60" s="14"/>
    </row>
    <row r="61" spans="1:13" ht="14.45" customHeight="1" thickBot="1" x14ac:dyDescent="0.3">
      <c r="B61" s="11"/>
      <c r="C61" s="147"/>
      <c r="E61" s="7"/>
      <c r="F61" s="151"/>
      <c r="G61" s="152"/>
      <c r="H61" s="152"/>
      <c r="I61" s="152"/>
      <c r="J61" s="152"/>
      <c r="K61" s="152"/>
      <c r="L61" s="153"/>
      <c r="M61" s="14"/>
    </row>
    <row r="62" spans="1:13" ht="14.45" customHeight="1" thickBot="1" x14ac:dyDescent="0.3">
      <c r="B62" s="11"/>
      <c r="F62" s="14"/>
      <c r="G62" s="14"/>
      <c r="H62" s="14"/>
      <c r="I62" s="14"/>
      <c r="J62" s="14"/>
      <c r="K62" s="14"/>
      <c r="L62" s="14"/>
      <c r="M62" s="14"/>
    </row>
    <row r="63" spans="1:13" ht="14.45" customHeight="1" thickBot="1" x14ac:dyDescent="0.3">
      <c r="B63" s="11"/>
      <c r="C63" s="46" t="s">
        <v>13</v>
      </c>
      <c r="E63" s="7"/>
      <c r="F63" s="166" t="s">
        <v>14</v>
      </c>
      <c r="G63" s="167"/>
      <c r="H63" s="167"/>
      <c r="I63" s="167"/>
      <c r="J63" s="167"/>
      <c r="K63" s="167"/>
      <c r="L63" s="168"/>
      <c r="M63" s="14"/>
    </row>
    <row r="64" spans="1:13" ht="14.45" customHeight="1" x14ac:dyDescent="0.25">
      <c r="B64" s="11"/>
      <c r="C64" s="176"/>
      <c r="E64" s="7"/>
      <c r="F64" s="177"/>
      <c r="G64" s="178"/>
      <c r="H64" s="178"/>
      <c r="I64" s="178"/>
      <c r="J64" s="178"/>
      <c r="K64" s="178"/>
      <c r="L64" s="179"/>
      <c r="M64" s="17"/>
    </row>
    <row r="65" spans="2:13" ht="14.45" customHeight="1" thickBot="1" x14ac:dyDescent="0.3">
      <c r="B65" s="11"/>
      <c r="C65" s="158"/>
      <c r="E65" s="7"/>
      <c r="F65" s="162"/>
      <c r="G65" s="163"/>
      <c r="H65" s="163"/>
      <c r="I65" s="163"/>
      <c r="J65" s="163"/>
      <c r="K65" s="163"/>
      <c r="L65" s="164"/>
      <c r="M65" s="17"/>
    </row>
    <row r="66" spans="2:13" ht="15.75" thickBot="1" x14ac:dyDescent="0.3">
      <c r="B66" s="11"/>
      <c r="E66" s="7"/>
      <c r="F66" s="14"/>
      <c r="G66" s="14"/>
      <c r="H66" s="14"/>
      <c r="I66" s="14"/>
      <c r="J66" s="14"/>
      <c r="K66" s="14"/>
      <c r="L66" s="14"/>
      <c r="M66" s="17"/>
    </row>
    <row r="67" spans="2:13" ht="15.75" thickBot="1" x14ac:dyDescent="0.3">
      <c r="B67" s="11"/>
      <c r="C67" s="38" t="s">
        <v>15</v>
      </c>
      <c r="F67" s="166" t="s">
        <v>81</v>
      </c>
      <c r="G67" s="167"/>
      <c r="H67" s="167"/>
      <c r="I67" s="167"/>
      <c r="J67" s="167"/>
      <c r="K67" s="167"/>
      <c r="L67" s="168"/>
    </row>
    <row r="68" spans="2:13" x14ac:dyDescent="0.25">
      <c r="B68" s="11"/>
      <c r="C68" s="165"/>
      <c r="E68" s="7"/>
      <c r="F68" s="183"/>
      <c r="G68" s="184"/>
      <c r="H68" s="184"/>
      <c r="I68" s="184"/>
      <c r="J68" s="184"/>
      <c r="K68" s="184"/>
      <c r="L68" s="185"/>
    </row>
    <row r="69" spans="2:13" ht="15.75" thickBot="1" x14ac:dyDescent="0.3">
      <c r="B69" s="11"/>
      <c r="C69" s="1"/>
      <c r="E69" s="7"/>
      <c r="F69" s="162"/>
      <c r="G69" s="163"/>
      <c r="H69" s="163"/>
      <c r="I69" s="163"/>
      <c r="J69" s="163"/>
      <c r="K69" s="163"/>
      <c r="L69" s="164"/>
    </row>
    <row r="70" spans="2:13" x14ac:dyDescent="0.25">
      <c r="B70" s="11"/>
      <c r="C70" s="1"/>
      <c r="E70" s="7"/>
      <c r="F70" s="16"/>
      <c r="G70" s="16"/>
      <c r="H70" s="14"/>
      <c r="I70" s="17"/>
      <c r="J70" s="7"/>
      <c r="K70" s="7"/>
    </row>
    <row r="71" spans="2:13" x14ac:dyDescent="0.25">
      <c r="B71" s="11"/>
      <c r="C71" s="1"/>
      <c r="E71" s="7"/>
      <c r="F71" s="16"/>
      <c r="G71" s="16"/>
      <c r="H71" s="14"/>
      <c r="I71" s="17"/>
      <c r="J71" s="7"/>
      <c r="K71" s="7"/>
    </row>
    <row r="72" spans="2:13" x14ac:dyDescent="0.25">
      <c r="B72" s="11"/>
      <c r="C72" s="1"/>
      <c r="E72" s="7"/>
      <c r="F72" s="16"/>
      <c r="G72" s="16"/>
      <c r="H72" s="14"/>
      <c r="I72" s="17"/>
      <c r="J72" s="7"/>
      <c r="K72" s="7"/>
    </row>
    <row r="73" spans="2:13" ht="15.75" thickBot="1" x14ac:dyDescent="0.3">
      <c r="B73" s="11"/>
      <c r="C73" s="142"/>
      <c r="E73" s="7"/>
      <c r="F73" s="16"/>
      <c r="G73" s="16"/>
      <c r="H73" s="14"/>
      <c r="I73" s="17"/>
      <c r="J73" s="7"/>
      <c r="K73" s="7"/>
    </row>
  </sheetData>
  <sheetProtection algorithmName="SHA-512" hashValue="rMdEoA34Pifyl+ji401YFxxzB44/LRQbaGMh2ls9J7lSFf0w6+5mGpUlyM+rl4kaWV1NVRSzI4yYYgwrDD4IVQ==" saltValue="+3o2gedM3MnTALwznImbeQ==" spinCount="100000" sheet="1" objects="1" scenarios="1"/>
  <mergeCells count="11">
    <mergeCell ref="C64:C65"/>
    <mergeCell ref="F64:L65"/>
    <mergeCell ref="C68:C73"/>
    <mergeCell ref="F63:L63"/>
    <mergeCell ref="A1:K1"/>
    <mergeCell ref="A3:K3"/>
    <mergeCell ref="F59:L59"/>
    <mergeCell ref="C60:C61"/>
    <mergeCell ref="F60:L61"/>
    <mergeCell ref="F67:L67"/>
    <mergeCell ref="F68:L6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jsavoiu</dc:creator>
  <cp:lastModifiedBy>Vincent DORSCHNER</cp:lastModifiedBy>
  <dcterms:created xsi:type="dcterms:W3CDTF">2023-09-14T09:38:23Z</dcterms:created>
  <dcterms:modified xsi:type="dcterms:W3CDTF">2025-12-03T12:31:26Z</dcterms:modified>
</cp:coreProperties>
</file>